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BuÇalışmaKitabı" defaultThemeVersion="124226"/>
  <mc:AlternateContent xmlns:mc="http://schemas.openxmlformats.org/markup-compatibility/2006">
    <mc:Choice Requires="x15">
      <x15ac:absPath xmlns:x15ac="http://schemas.microsoft.com/office/spreadsheetml/2010/11/ac" url="D:\Çalışmalarım\EXCEL ÇALIŞMALARIM\ANALİZ PROGRAMI\eĞİTİM HANE\"/>
    </mc:Choice>
  </mc:AlternateContent>
  <bookViews>
    <workbookView xWindow="240" yWindow="135" windowWidth="15000" windowHeight="7965" tabRatio="193" firstSheet="6" activeTab="6"/>
  </bookViews>
  <sheets>
    <sheet name="PUAN DAĞILIMI2" sheetId="58" state="hidden" r:id="rId1"/>
    <sheet name="ANASAYFA" sheetId="25" r:id="rId2"/>
    <sheet name="E-OKUL VERİ" sheetId="22" r:id="rId3"/>
    <sheet name="TEMEL DERSLER" sheetId="54" r:id="rId4"/>
    <sheet name="SEÇMELİ DERSLER" sheetId="56" r:id="rId5"/>
    <sheet name="EXCEL VERİ DÜZENLENMİŞ" sheetId="23" state="hidden" r:id="rId6"/>
    <sheet name="VERİLER" sheetId="24" r:id="rId7"/>
    <sheet name="PUAN DAĞILIMI" sheetId="21" state="hidden" r:id="rId8"/>
    <sheet name="TD (1)" sheetId="7" r:id="rId9"/>
    <sheet name="TD (2)" sheetId="100" r:id="rId10"/>
    <sheet name="TD (3)" sheetId="102" r:id="rId11"/>
    <sheet name="TD (4)" sheetId="103" r:id="rId12"/>
    <sheet name="TD (5)" sheetId="106" r:id="rId13"/>
    <sheet name="TD (6)" sheetId="107" r:id="rId14"/>
    <sheet name="TD (7)" sheetId="110" r:id="rId15"/>
    <sheet name="TD (8)" sheetId="111" r:id="rId16"/>
    <sheet name="TD (9)" sheetId="114" r:id="rId17"/>
    <sheet name="TD (10)" sheetId="115" r:id="rId18"/>
    <sheet name="SD (1)" sheetId="69" r:id="rId19"/>
    <sheet name="SD (2)" sheetId="101" r:id="rId20"/>
    <sheet name="SD (3)" sheetId="104" r:id="rId21"/>
    <sheet name="SD (4)" sheetId="105" r:id="rId22"/>
    <sheet name="SD (5)" sheetId="108" r:id="rId23"/>
    <sheet name="SD (6)" sheetId="109" r:id="rId24"/>
    <sheet name="SD (7)" sheetId="112" r:id="rId25"/>
    <sheet name="SD (8)" sheetId="113" r:id="rId26"/>
    <sheet name="SD (9)" sheetId="116" r:id="rId27"/>
    <sheet name="SD (10)" sheetId="117" r:id="rId28"/>
    <sheet name="EOKUL VERİ ALMA YARDIM" sheetId="80" r:id="rId29"/>
  </sheets>
  <definedNames>
    <definedName name="_xlnm._FilterDatabase" localSheetId="18" hidden="1">'SD (1)'!$B$5:$E$43</definedName>
    <definedName name="_xlnm._FilterDatabase" localSheetId="27" hidden="1">'SD (10)'!$B$5:$E$43</definedName>
    <definedName name="_xlnm._FilterDatabase" localSheetId="19" hidden="1">'SD (2)'!$B$5:$E$43</definedName>
    <definedName name="_xlnm._FilterDatabase" localSheetId="20" hidden="1">'SD (3)'!$B$5:$E$43</definedName>
    <definedName name="_xlnm._FilterDatabase" localSheetId="21" hidden="1">'SD (4)'!$B$5:$E$43</definedName>
    <definedName name="_xlnm._FilterDatabase" localSheetId="22" hidden="1">'SD (5)'!$B$5:$E$43</definedName>
    <definedName name="_xlnm._FilterDatabase" localSheetId="23" hidden="1">'SD (6)'!$B$5:$E$43</definedName>
    <definedName name="_xlnm._FilterDatabase" localSheetId="24" hidden="1">'SD (7)'!$B$5:$E$43</definedName>
    <definedName name="_xlnm._FilterDatabase" localSheetId="25" hidden="1">'SD (8)'!$B$5:$E$43</definedName>
    <definedName name="_xlnm._FilterDatabase" localSheetId="26" hidden="1">'SD (9)'!$B$5:$E$43</definedName>
    <definedName name="_xlnm._FilterDatabase" localSheetId="8" hidden="1">'TD (1)'!$B$5:$D$43</definedName>
    <definedName name="_xlnm._FilterDatabase" localSheetId="17" hidden="1">'TD (10)'!$B$5:$D$43</definedName>
    <definedName name="_xlnm._FilterDatabase" localSheetId="9" hidden="1">'TD (2)'!$B$5:$D$43</definedName>
    <definedName name="_xlnm._FilterDatabase" localSheetId="10" hidden="1">'TD (3)'!$B$5:$D$43</definedName>
    <definedName name="_xlnm._FilterDatabase" localSheetId="11" hidden="1">'TD (4)'!$B$5:$D$43</definedName>
    <definedName name="_xlnm._FilterDatabase" localSheetId="12" hidden="1">'TD (5)'!$B$5:$D$43</definedName>
    <definedName name="_xlnm._FilterDatabase" localSheetId="13" hidden="1">'TD (6)'!$B$5:$D$43</definedName>
    <definedName name="_xlnm._FilterDatabase" localSheetId="14" hidden="1">'TD (7)'!$B$5:$D$43</definedName>
    <definedName name="_xlnm._FilterDatabase" localSheetId="15" hidden="1">'TD (8)'!$B$5:$D$43</definedName>
    <definedName name="_xlnm._FilterDatabase" localSheetId="16" hidden="1">'TD (9)'!$B$5:$D$43</definedName>
    <definedName name="_xlnm._FilterDatabase" localSheetId="6" hidden="1">VERİLER!$B$6:$B$26</definedName>
    <definedName name="_xlnm.Print_Area" localSheetId="18">'SD (1)'!$A$1:$AJ$53</definedName>
    <definedName name="_xlnm.Print_Area" localSheetId="27">'SD (10)'!$A$1:$AJ$53</definedName>
    <definedName name="_xlnm.Print_Area" localSheetId="19">'SD (2)'!$A$1:$AJ$53</definedName>
    <definedName name="_xlnm.Print_Area" localSheetId="20">'SD (3)'!$A$1:$AJ$53</definedName>
    <definedName name="_xlnm.Print_Area" localSheetId="21">'SD (4)'!$A$1:$AJ$53</definedName>
    <definedName name="_xlnm.Print_Area" localSheetId="22">'SD (5)'!$A$1:$AJ$53</definedName>
    <definedName name="_xlnm.Print_Area" localSheetId="23">'SD (6)'!$A$1:$AJ$53</definedName>
    <definedName name="_xlnm.Print_Area" localSheetId="24">'SD (7)'!$A$1:$AJ$53</definedName>
    <definedName name="_xlnm.Print_Area" localSheetId="25">'SD (8)'!$A$1:$AJ$53</definedName>
    <definedName name="_xlnm.Print_Area" localSheetId="26">'SD (9)'!$A$1:$AJ$53</definedName>
    <definedName name="_xlnm.Print_Area" localSheetId="8">'TD (1)'!$A$1:$AI$53</definedName>
    <definedName name="_xlnm.Print_Area" localSheetId="17">'TD (10)'!$A$1:$AI$53</definedName>
    <definedName name="_xlnm.Print_Area" localSheetId="9">'TD (2)'!$A$1:$AI$53</definedName>
    <definedName name="_xlnm.Print_Area" localSheetId="10">'TD (3)'!$A$1:$AI$53</definedName>
    <definedName name="_xlnm.Print_Area" localSheetId="11">'TD (4)'!$A$1:$AI$53</definedName>
    <definedName name="_xlnm.Print_Area" localSheetId="12">'TD (5)'!$A$1:$AI$53</definedName>
    <definedName name="_xlnm.Print_Area" localSheetId="13">'TD (6)'!$A$1:$AI$53</definedName>
    <definedName name="_xlnm.Print_Area" localSheetId="14">'TD (7)'!$A$1:$AI$53</definedName>
    <definedName name="_xlnm.Print_Area" localSheetId="15">'TD (8)'!$A$1:$AI$53</definedName>
    <definedName name="_xlnm.Print_Area" localSheetId="16">'TD (9)'!$A$1:$AI$53</definedName>
  </definedNames>
  <calcPr calcId="152511"/>
</workbook>
</file>

<file path=xl/calcChain.xml><?xml version="1.0" encoding="utf-8"?>
<calcChain xmlns="http://schemas.openxmlformats.org/spreadsheetml/2006/main">
  <c r="AB52" i="117" l="1"/>
  <c r="A52" i="117"/>
  <c r="AB50" i="117"/>
  <c r="A50" i="117"/>
  <c r="AJ45" i="117"/>
  <c r="AI44" i="117"/>
  <c r="AH44" i="117"/>
  <c r="AG44" i="117"/>
  <c r="AF44" i="117"/>
  <c r="AE44" i="117"/>
  <c r="AD44" i="117"/>
  <c r="AC44" i="117"/>
  <c r="AB44" i="117"/>
  <c r="AA44" i="117"/>
  <c r="Z44" i="117"/>
  <c r="Y44" i="117"/>
  <c r="X44" i="117"/>
  <c r="W44" i="117"/>
  <c r="V44" i="117"/>
  <c r="U44" i="117"/>
  <c r="T44" i="117"/>
  <c r="S44" i="117"/>
  <c r="R44" i="117"/>
  <c r="Q44" i="117"/>
  <c r="P44" i="117"/>
  <c r="O44" i="117"/>
  <c r="N44" i="117"/>
  <c r="M44" i="117"/>
  <c r="L44" i="117"/>
  <c r="K44" i="117"/>
  <c r="J44" i="117"/>
  <c r="I44" i="117"/>
  <c r="H44" i="117"/>
  <c r="G44" i="117"/>
  <c r="AQ43" i="117"/>
  <c r="AL43" i="117"/>
  <c r="AJ43" i="117"/>
  <c r="AK43" i="117" s="1"/>
  <c r="E43" i="117"/>
  <c r="D43" i="117"/>
  <c r="C43" i="117"/>
  <c r="AQ42" i="117"/>
  <c r="AK42" i="117"/>
  <c r="AJ42" i="117"/>
  <c r="AL42" i="117" s="1"/>
  <c r="E42" i="117"/>
  <c r="D42" i="117"/>
  <c r="C42" i="117"/>
  <c r="AQ41" i="117"/>
  <c r="AL41" i="117"/>
  <c r="AJ41" i="117"/>
  <c r="AK41" i="117" s="1"/>
  <c r="E41" i="117"/>
  <c r="D41" i="117"/>
  <c r="C41" i="117"/>
  <c r="AQ40" i="117"/>
  <c r="AK40" i="117"/>
  <c r="AJ40" i="117"/>
  <c r="AL40" i="117" s="1"/>
  <c r="E40" i="117"/>
  <c r="D40" i="117"/>
  <c r="C40" i="117"/>
  <c r="AQ39" i="117"/>
  <c r="AL39" i="117"/>
  <c r="AJ39" i="117"/>
  <c r="AK39" i="117" s="1"/>
  <c r="E39" i="117"/>
  <c r="D39" i="117"/>
  <c r="C39" i="117"/>
  <c r="AQ38" i="117"/>
  <c r="AK38" i="117"/>
  <c r="AJ38" i="117"/>
  <c r="AL38" i="117" s="1"/>
  <c r="E38" i="117"/>
  <c r="D38" i="117"/>
  <c r="C38" i="117"/>
  <c r="AQ37" i="117"/>
  <c r="AL37" i="117"/>
  <c r="AJ37" i="117"/>
  <c r="AK37" i="117" s="1"/>
  <c r="E37" i="117"/>
  <c r="D37" i="117"/>
  <c r="C37" i="117"/>
  <c r="AQ36" i="117"/>
  <c r="AK36" i="117"/>
  <c r="AJ36" i="117"/>
  <c r="AL36" i="117" s="1"/>
  <c r="E36" i="117"/>
  <c r="D36" i="117"/>
  <c r="C36" i="117"/>
  <c r="AQ35" i="117"/>
  <c r="AL35" i="117"/>
  <c r="AJ35" i="117"/>
  <c r="AK35" i="117" s="1"/>
  <c r="E35" i="117"/>
  <c r="D35" i="117"/>
  <c r="C35" i="117"/>
  <c r="AQ34" i="117"/>
  <c r="AK34" i="117"/>
  <c r="AJ34" i="117"/>
  <c r="AL34" i="117" s="1"/>
  <c r="E34" i="117"/>
  <c r="D34" i="117"/>
  <c r="C34" i="117"/>
  <c r="AQ33" i="117"/>
  <c r="AL33" i="117"/>
  <c r="AJ33" i="117"/>
  <c r="AK33" i="117" s="1"/>
  <c r="E33" i="117"/>
  <c r="D33" i="117"/>
  <c r="C33" i="117"/>
  <c r="AQ32" i="117"/>
  <c r="AK32" i="117"/>
  <c r="AJ32" i="117"/>
  <c r="AL32" i="117" s="1"/>
  <c r="E32" i="117"/>
  <c r="D32" i="117"/>
  <c r="C32" i="117"/>
  <c r="AQ31" i="117"/>
  <c r="AL31" i="117"/>
  <c r="AJ31" i="117"/>
  <c r="AK31" i="117" s="1"/>
  <c r="E31" i="117"/>
  <c r="D31" i="117"/>
  <c r="C31" i="117"/>
  <c r="AQ30" i="117"/>
  <c r="AK30" i="117"/>
  <c r="AJ30" i="117"/>
  <c r="AL30" i="117" s="1"/>
  <c r="E30" i="117"/>
  <c r="D30" i="117"/>
  <c r="C30" i="117"/>
  <c r="AQ29" i="117"/>
  <c r="AL29" i="117"/>
  <c r="AJ29" i="117"/>
  <c r="AK29" i="117" s="1"/>
  <c r="E29" i="117"/>
  <c r="D29" i="117"/>
  <c r="C29" i="117"/>
  <c r="AQ28" i="117"/>
  <c r="AK28" i="117"/>
  <c r="AJ28" i="117"/>
  <c r="AL28" i="117" s="1"/>
  <c r="E28" i="117"/>
  <c r="D28" i="117"/>
  <c r="C28" i="117"/>
  <c r="AQ27" i="117"/>
  <c r="AL27" i="117"/>
  <c r="AJ27" i="117"/>
  <c r="AK27" i="117" s="1"/>
  <c r="E27" i="117"/>
  <c r="D27" i="117"/>
  <c r="C27" i="117"/>
  <c r="AQ26" i="117"/>
  <c r="AK26" i="117"/>
  <c r="AJ26" i="117"/>
  <c r="AL26" i="117" s="1"/>
  <c r="E26" i="117"/>
  <c r="D26" i="117"/>
  <c r="C26" i="117"/>
  <c r="AQ25" i="117"/>
  <c r="AL25" i="117"/>
  <c r="AJ25" i="117"/>
  <c r="AK25" i="117" s="1"/>
  <c r="E25" i="117"/>
  <c r="D25" i="117"/>
  <c r="C25" i="117"/>
  <c r="AQ24" i="117"/>
  <c r="AK24" i="117"/>
  <c r="AJ24" i="117"/>
  <c r="AL24" i="117" s="1"/>
  <c r="E24" i="117"/>
  <c r="D24" i="117"/>
  <c r="C24" i="117"/>
  <c r="AQ23" i="117"/>
  <c r="AL23" i="117"/>
  <c r="AJ23" i="117"/>
  <c r="AK23" i="117" s="1"/>
  <c r="E23" i="117"/>
  <c r="D23" i="117"/>
  <c r="C23" i="117"/>
  <c r="AQ22" i="117"/>
  <c r="AK22" i="117"/>
  <c r="AJ22" i="117"/>
  <c r="AL22" i="117" s="1"/>
  <c r="E22" i="117"/>
  <c r="D22" i="117"/>
  <c r="C22" i="117"/>
  <c r="AQ21" i="117"/>
  <c r="AL21" i="117"/>
  <c r="AJ21" i="117"/>
  <c r="AK21" i="117" s="1"/>
  <c r="E21" i="117"/>
  <c r="D21" i="117"/>
  <c r="C21" i="117"/>
  <c r="AQ20" i="117"/>
  <c r="AK20" i="117"/>
  <c r="AJ20" i="117"/>
  <c r="AL20" i="117" s="1"/>
  <c r="E20" i="117"/>
  <c r="D20" i="117"/>
  <c r="C20" i="117"/>
  <c r="AQ19" i="117"/>
  <c r="AL19" i="117"/>
  <c r="AJ19" i="117"/>
  <c r="AK19" i="117" s="1"/>
  <c r="E19" i="117"/>
  <c r="D19" i="117"/>
  <c r="C19" i="117"/>
  <c r="AQ18" i="117"/>
  <c r="AK18" i="117"/>
  <c r="AJ18" i="117"/>
  <c r="AL18" i="117" s="1"/>
  <c r="E18" i="117"/>
  <c r="D18" i="117"/>
  <c r="C18" i="117"/>
  <c r="AQ17" i="117"/>
  <c r="AL17" i="117"/>
  <c r="AJ17" i="117"/>
  <c r="AK17" i="117" s="1"/>
  <c r="E17" i="117"/>
  <c r="D17" i="117"/>
  <c r="C17" i="117"/>
  <c r="AQ16" i="117"/>
  <c r="AK16" i="117"/>
  <c r="AJ16" i="117"/>
  <c r="AL16" i="117" s="1"/>
  <c r="AQ15" i="117"/>
  <c r="AL15" i="117"/>
  <c r="AJ15" i="117"/>
  <c r="AK15" i="117" s="1"/>
  <c r="AQ14" i="117"/>
  <c r="AK14" i="117"/>
  <c r="AJ14" i="117"/>
  <c r="AL14" i="117" s="1"/>
  <c r="AQ13" i="117"/>
  <c r="AL13" i="117"/>
  <c r="AJ13" i="117"/>
  <c r="AK13" i="117" s="1"/>
  <c r="AQ12" i="117"/>
  <c r="AK12" i="117"/>
  <c r="AJ12" i="117"/>
  <c r="AL12" i="117" s="1"/>
  <c r="AQ11" i="117"/>
  <c r="AL11" i="117"/>
  <c r="AJ11" i="117"/>
  <c r="AK11" i="117" s="1"/>
  <c r="F10" i="117"/>
  <c r="A5" i="117"/>
  <c r="A3" i="117" s="1"/>
  <c r="A2" i="117"/>
  <c r="A1" i="117"/>
  <c r="AB52" i="116"/>
  <c r="A52" i="116"/>
  <c r="AB50" i="116"/>
  <c r="A50" i="116"/>
  <c r="AI44" i="116"/>
  <c r="AH44" i="116"/>
  <c r="AG44" i="116"/>
  <c r="AF44" i="116"/>
  <c r="AE44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O44" i="116"/>
  <c r="N44" i="116"/>
  <c r="M44" i="116"/>
  <c r="L44" i="116"/>
  <c r="K44" i="116"/>
  <c r="J44" i="116"/>
  <c r="I44" i="116"/>
  <c r="H44" i="116"/>
  <c r="G44" i="116"/>
  <c r="AQ43" i="116"/>
  <c r="AJ43" i="116"/>
  <c r="AK43" i="116" s="1"/>
  <c r="E43" i="116"/>
  <c r="D43" i="116"/>
  <c r="C43" i="116"/>
  <c r="AQ42" i="116"/>
  <c r="AK42" i="116"/>
  <c r="AJ42" i="116"/>
  <c r="AL42" i="116" s="1"/>
  <c r="E42" i="116"/>
  <c r="D42" i="116"/>
  <c r="C42" i="116"/>
  <c r="AQ41" i="116"/>
  <c r="AJ41" i="116"/>
  <c r="AK41" i="116" s="1"/>
  <c r="E41" i="116"/>
  <c r="D41" i="116"/>
  <c r="C41" i="116"/>
  <c r="AQ40" i="116"/>
  <c r="AK40" i="116"/>
  <c r="AJ40" i="116"/>
  <c r="AL40" i="116" s="1"/>
  <c r="E40" i="116"/>
  <c r="D40" i="116"/>
  <c r="C40" i="116"/>
  <c r="AQ39" i="116"/>
  <c r="AJ39" i="116"/>
  <c r="AK39" i="116" s="1"/>
  <c r="E39" i="116"/>
  <c r="D39" i="116"/>
  <c r="C39" i="116"/>
  <c r="AQ38" i="116"/>
  <c r="AK38" i="116"/>
  <c r="AJ38" i="116"/>
  <c r="AL38" i="116" s="1"/>
  <c r="E38" i="116"/>
  <c r="D38" i="116"/>
  <c r="C38" i="116"/>
  <c r="AQ37" i="116"/>
  <c r="AJ37" i="116"/>
  <c r="AK37" i="116" s="1"/>
  <c r="E37" i="116"/>
  <c r="D37" i="116"/>
  <c r="C37" i="116"/>
  <c r="AQ36" i="116"/>
  <c r="AK36" i="116"/>
  <c r="AJ36" i="116"/>
  <c r="AL36" i="116" s="1"/>
  <c r="E36" i="116"/>
  <c r="D36" i="116"/>
  <c r="C36" i="116"/>
  <c r="AQ35" i="116"/>
  <c r="AJ35" i="116"/>
  <c r="AK35" i="116" s="1"/>
  <c r="E35" i="116"/>
  <c r="D35" i="116"/>
  <c r="C35" i="116"/>
  <c r="AQ34" i="116"/>
  <c r="AK34" i="116"/>
  <c r="AJ34" i="116"/>
  <c r="AL34" i="116" s="1"/>
  <c r="E34" i="116"/>
  <c r="D34" i="116"/>
  <c r="C34" i="116"/>
  <c r="AQ33" i="116"/>
  <c r="AJ33" i="116"/>
  <c r="AK33" i="116" s="1"/>
  <c r="E33" i="116"/>
  <c r="D33" i="116"/>
  <c r="C33" i="116"/>
  <c r="AQ32" i="116"/>
  <c r="AK32" i="116"/>
  <c r="AJ32" i="116"/>
  <c r="AL32" i="116" s="1"/>
  <c r="E32" i="116"/>
  <c r="D32" i="116"/>
  <c r="C32" i="116"/>
  <c r="AQ31" i="116"/>
  <c r="AJ31" i="116"/>
  <c r="AK31" i="116" s="1"/>
  <c r="E31" i="116"/>
  <c r="D31" i="116"/>
  <c r="C31" i="116"/>
  <c r="AQ30" i="116"/>
  <c r="AK30" i="116"/>
  <c r="AJ30" i="116"/>
  <c r="AL30" i="116" s="1"/>
  <c r="E30" i="116"/>
  <c r="D30" i="116"/>
  <c r="C30" i="116"/>
  <c r="AQ29" i="116"/>
  <c r="AJ29" i="116"/>
  <c r="AK29" i="116" s="1"/>
  <c r="E29" i="116"/>
  <c r="D29" i="116"/>
  <c r="C29" i="116"/>
  <c r="AQ28" i="116"/>
  <c r="AK28" i="116"/>
  <c r="AJ28" i="116"/>
  <c r="AL28" i="116" s="1"/>
  <c r="E28" i="116"/>
  <c r="D28" i="116"/>
  <c r="C28" i="116"/>
  <c r="AQ27" i="116"/>
  <c r="AJ27" i="116"/>
  <c r="AK27" i="116" s="1"/>
  <c r="E27" i="116"/>
  <c r="D27" i="116"/>
  <c r="C27" i="116"/>
  <c r="AQ26" i="116"/>
  <c r="AK26" i="116"/>
  <c r="AJ26" i="116"/>
  <c r="AL26" i="116" s="1"/>
  <c r="E26" i="116"/>
  <c r="D26" i="116"/>
  <c r="C26" i="116"/>
  <c r="AQ25" i="116"/>
  <c r="AJ25" i="116"/>
  <c r="AK25" i="116" s="1"/>
  <c r="E25" i="116"/>
  <c r="D25" i="116"/>
  <c r="C25" i="116"/>
  <c r="AQ24" i="116"/>
  <c r="AK24" i="116"/>
  <c r="AJ24" i="116"/>
  <c r="AL24" i="116" s="1"/>
  <c r="E24" i="116"/>
  <c r="D24" i="116"/>
  <c r="C24" i="116"/>
  <c r="AQ23" i="116"/>
  <c r="AJ23" i="116"/>
  <c r="AK23" i="116" s="1"/>
  <c r="E23" i="116"/>
  <c r="D23" i="116"/>
  <c r="C23" i="116"/>
  <c r="AQ22" i="116"/>
  <c r="AK22" i="116"/>
  <c r="AJ22" i="116"/>
  <c r="AL22" i="116" s="1"/>
  <c r="E22" i="116"/>
  <c r="D22" i="116"/>
  <c r="C22" i="116"/>
  <c r="AQ21" i="116"/>
  <c r="AJ21" i="116"/>
  <c r="AK21" i="116" s="1"/>
  <c r="E21" i="116"/>
  <c r="D21" i="116"/>
  <c r="C21" i="116"/>
  <c r="AQ20" i="116"/>
  <c r="AK20" i="116"/>
  <c r="AJ20" i="116"/>
  <c r="AL20" i="116" s="1"/>
  <c r="E20" i="116"/>
  <c r="D20" i="116"/>
  <c r="C20" i="116"/>
  <c r="AQ19" i="116"/>
  <c r="AJ19" i="116"/>
  <c r="AK19" i="116" s="1"/>
  <c r="E19" i="116"/>
  <c r="D19" i="116"/>
  <c r="C19" i="116"/>
  <c r="AQ18" i="116"/>
  <c r="AK18" i="116"/>
  <c r="AJ18" i="116"/>
  <c r="AL18" i="116" s="1"/>
  <c r="E18" i="116"/>
  <c r="D18" i="116"/>
  <c r="C18" i="116"/>
  <c r="AQ17" i="116"/>
  <c r="AJ17" i="116"/>
  <c r="AK17" i="116" s="1"/>
  <c r="E17" i="116"/>
  <c r="D17" i="116"/>
  <c r="C17" i="116"/>
  <c r="AQ16" i="116"/>
  <c r="AK16" i="116"/>
  <c r="AJ16" i="116"/>
  <c r="AL16" i="116" s="1"/>
  <c r="AQ15" i="116"/>
  <c r="AJ15" i="116"/>
  <c r="AK15" i="116" s="1"/>
  <c r="AQ14" i="116"/>
  <c r="AK14" i="116"/>
  <c r="AJ14" i="116"/>
  <c r="AL14" i="116" s="1"/>
  <c r="AQ13" i="116"/>
  <c r="AJ13" i="116"/>
  <c r="AK13" i="116" s="1"/>
  <c r="AQ12" i="116"/>
  <c r="AK12" i="116"/>
  <c r="AJ12" i="116"/>
  <c r="AL12" i="116" s="1"/>
  <c r="AQ11" i="116"/>
  <c r="AJ11" i="116"/>
  <c r="AK11" i="116" s="1"/>
  <c r="F10" i="116"/>
  <c r="A5" i="116"/>
  <c r="A3" i="116"/>
  <c r="A2" i="116"/>
  <c r="A1" i="116"/>
  <c r="AA52" i="115"/>
  <c r="A52" i="115"/>
  <c r="AA50" i="115"/>
  <c r="A50" i="115"/>
  <c r="AH44" i="115"/>
  <c r="AG44" i="115"/>
  <c r="AF44" i="115"/>
  <c r="AE44" i="115"/>
  <c r="AD44" i="115"/>
  <c r="AC44" i="115"/>
  <c r="AB44" i="115"/>
  <c r="AA44" i="115"/>
  <c r="Z44" i="115"/>
  <c r="Y44" i="115"/>
  <c r="X44" i="115"/>
  <c r="W44" i="115"/>
  <c r="V44" i="115"/>
  <c r="U44" i="115"/>
  <c r="T44" i="115"/>
  <c r="S44" i="115"/>
  <c r="R44" i="115"/>
  <c r="Q44" i="115"/>
  <c r="P44" i="115"/>
  <c r="O44" i="115"/>
  <c r="N44" i="115"/>
  <c r="M44" i="115"/>
  <c r="L44" i="115"/>
  <c r="K44" i="115"/>
  <c r="J44" i="115"/>
  <c r="I44" i="115"/>
  <c r="H44" i="115"/>
  <c r="G44" i="115"/>
  <c r="F44" i="115"/>
  <c r="AP43" i="115"/>
  <c r="AJ43" i="115"/>
  <c r="AI43" i="115"/>
  <c r="AK43" i="115" s="1"/>
  <c r="AP42" i="115"/>
  <c r="AI42" i="115"/>
  <c r="AJ42" i="115" s="1"/>
  <c r="AP41" i="115"/>
  <c r="AJ41" i="115"/>
  <c r="AI41" i="115"/>
  <c r="AK41" i="115" s="1"/>
  <c r="AP40" i="115"/>
  <c r="AI40" i="115"/>
  <c r="AJ40" i="115" s="1"/>
  <c r="AP39" i="115"/>
  <c r="AJ39" i="115"/>
  <c r="AI39" i="115"/>
  <c r="AK39" i="115" s="1"/>
  <c r="AP38" i="115"/>
  <c r="AI38" i="115"/>
  <c r="AJ38" i="115" s="1"/>
  <c r="AP37" i="115"/>
  <c r="AJ37" i="115"/>
  <c r="AI37" i="115"/>
  <c r="AK37" i="115" s="1"/>
  <c r="AP36" i="115"/>
  <c r="AI36" i="115"/>
  <c r="AJ36" i="115" s="1"/>
  <c r="AP35" i="115"/>
  <c r="AJ35" i="115"/>
  <c r="AI35" i="115"/>
  <c r="AK35" i="115" s="1"/>
  <c r="AP34" i="115"/>
  <c r="AI34" i="115"/>
  <c r="AJ34" i="115" s="1"/>
  <c r="AP33" i="115"/>
  <c r="AJ33" i="115"/>
  <c r="AI33" i="115"/>
  <c r="AK33" i="115" s="1"/>
  <c r="AP32" i="115"/>
  <c r="AI32" i="115"/>
  <c r="AJ32" i="115" s="1"/>
  <c r="AP31" i="115"/>
  <c r="AJ31" i="115"/>
  <c r="AI31" i="115"/>
  <c r="AK31" i="115" s="1"/>
  <c r="AP30" i="115"/>
  <c r="AI30" i="115"/>
  <c r="AJ30" i="115" s="1"/>
  <c r="AP29" i="115"/>
  <c r="AJ29" i="115"/>
  <c r="AI29" i="115"/>
  <c r="AK29" i="115" s="1"/>
  <c r="AP28" i="115"/>
  <c r="AI28" i="115"/>
  <c r="AJ28" i="115" s="1"/>
  <c r="AP27" i="115"/>
  <c r="AJ27" i="115"/>
  <c r="AI27" i="115"/>
  <c r="AK27" i="115" s="1"/>
  <c r="AP26" i="115"/>
  <c r="AI26" i="115"/>
  <c r="AJ26" i="115" s="1"/>
  <c r="AP25" i="115"/>
  <c r="AJ25" i="115"/>
  <c r="AI25" i="115"/>
  <c r="AK25" i="115" s="1"/>
  <c r="AP24" i="115"/>
  <c r="AI24" i="115"/>
  <c r="AJ24" i="115" s="1"/>
  <c r="AP23" i="115"/>
  <c r="AJ23" i="115"/>
  <c r="AI23" i="115"/>
  <c r="AK23" i="115" s="1"/>
  <c r="AP22" i="115"/>
  <c r="AI22" i="115"/>
  <c r="AJ22" i="115" s="1"/>
  <c r="AP21" i="115"/>
  <c r="AJ21" i="115"/>
  <c r="AI21" i="115"/>
  <c r="AK21" i="115" s="1"/>
  <c r="AP20" i="115"/>
  <c r="AI20" i="115"/>
  <c r="AJ20" i="115" s="1"/>
  <c r="AP19" i="115"/>
  <c r="AJ19" i="115"/>
  <c r="AI19" i="115"/>
  <c r="AK19" i="115" s="1"/>
  <c r="AP18" i="115"/>
  <c r="AI18" i="115"/>
  <c r="AJ18" i="115" s="1"/>
  <c r="AP17" i="115"/>
  <c r="AJ17" i="115"/>
  <c r="AI17" i="115"/>
  <c r="AK17" i="115" s="1"/>
  <c r="AP16" i="115"/>
  <c r="AI16" i="115"/>
  <c r="AJ16" i="115" s="1"/>
  <c r="AP15" i="115"/>
  <c r="AJ15" i="115"/>
  <c r="AI15" i="115"/>
  <c r="AK15" i="115" s="1"/>
  <c r="AP14" i="115"/>
  <c r="AI14" i="115"/>
  <c r="AJ14" i="115" s="1"/>
  <c r="AP13" i="115"/>
  <c r="AJ13" i="115"/>
  <c r="AI13" i="115"/>
  <c r="AK13" i="115" s="1"/>
  <c r="AP12" i="115"/>
  <c r="AI12" i="115"/>
  <c r="AJ12" i="115" s="1"/>
  <c r="AP11" i="115"/>
  <c r="AJ11" i="115"/>
  <c r="AI11" i="115"/>
  <c r="AI45" i="115" s="1"/>
  <c r="E10" i="115"/>
  <c r="A5" i="115"/>
  <c r="A3" i="115" s="1"/>
  <c r="A2" i="115"/>
  <c r="A1" i="115"/>
  <c r="AA52" i="114"/>
  <c r="A52" i="114"/>
  <c r="AA50" i="114"/>
  <c r="A50" i="114"/>
  <c r="AH44" i="114"/>
  <c r="AG44" i="114"/>
  <c r="AF44" i="114"/>
  <c r="AE44" i="114"/>
  <c r="AD44" i="114"/>
  <c r="AC44" i="114"/>
  <c r="AB44" i="114"/>
  <c r="AA44" i="114"/>
  <c r="Z44" i="114"/>
  <c r="Y44" i="114"/>
  <c r="X44" i="114"/>
  <c r="W44" i="114"/>
  <c r="V44" i="114"/>
  <c r="U44" i="114"/>
  <c r="T44" i="114"/>
  <c r="S44" i="114"/>
  <c r="R44" i="114"/>
  <c r="Q44" i="114"/>
  <c r="P44" i="114"/>
  <c r="O44" i="114"/>
  <c r="N44" i="114"/>
  <c r="M44" i="114"/>
  <c r="L44" i="114"/>
  <c r="K44" i="114"/>
  <c r="J44" i="114"/>
  <c r="I44" i="114"/>
  <c r="H44" i="114"/>
  <c r="G44" i="114"/>
  <c r="F44" i="114"/>
  <c r="AP43" i="114"/>
  <c r="AJ43" i="114"/>
  <c r="AI43" i="114"/>
  <c r="AK43" i="114" s="1"/>
  <c r="AP42" i="114"/>
  <c r="AI42" i="114"/>
  <c r="AJ42" i="114" s="1"/>
  <c r="AP41" i="114"/>
  <c r="AJ41" i="114"/>
  <c r="AI41" i="114"/>
  <c r="AK41" i="114" s="1"/>
  <c r="AP40" i="114"/>
  <c r="AI40" i="114"/>
  <c r="AJ40" i="114" s="1"/>
  <c r="AP39" i="114"/>
  <c r="AJ39" i="114"/>
  <c r="AI39" i="114"/>
  <c r="AK39" i="114" s="1"/>
  <c r="AP38" i="114"/>
  <c r="AI38" i="114"/>
  <c r="AJ38" i="114" s="1"/>
  <c r="AP37" i="114"/>
  <c r="AJ37" i="114"/>
  <c r="AI37" i="114"/>
  <c r="AK37" i="114" s="1"/>
  <c r="AP36" i="114"/>
  <c r="AI36" i="114"/>
  <c r="AJ36" i="114" s="1"/>
  <c r="AP35" i="114"/>
  <c r="AJ35" i="114"/>
  <c r="AI35" i="114"/>
  <c r="AK35" i="114" s="1"/>
  <c r="AP34" i="114"/>
  <c r="AI34" i="114"/>
  <c r="AJ34" i="114" s="1"/>
  <c r="AP33" i="114"/>
  <c r="AJ33" i="114"/>
  <c r="AI33" i="114"/>
  <c r="AK33" i="114" s="1"/>
  <c r="AP32" i="114"/>
  <c r="AI32" i="114"/>
  <c r="AJ32" i="114" s="1"/>
  <c r="AP31" i="114"/>
  <c r="AJ31" i="114"/>
  <c r="AI31" i="114"/>
  <c r="AK31" i="114" s="1"/>
  <c r="AP30" i="114"/>
  <c r="AI30" i="114"/>
  <c r="AJ30" i="114" s="1"/>
  <c r="AP29" i="114"/>
  <c r="AJ29" i="114"/>
  <c r="AI29" i="114"/>
  <c r="AK29" i="114" s="1"/>
  <c r="AP28" i="114"/>
  <c r="AI28" i="114"/>
  <c r="AJ28" i="114" s="1"/>
  <c r="AP27" i="114"/>
  <c r="AJ27" i="114"/>
  <c r="AI27" i="114"/>
  <c r="AK27" i="114" s="1"/>
  <c r="AP26" i="114"/>
  <c r="AI26" i="114"/>
  <c r="AJ26" i="114" s="1"/>
  <c r="AP25" i="114"/>
  <c r="AJ25" i="114"/>
  <c r="AI25" i="114"/>
  <c r="AK25" i="114" s="1"/>
  <c r="AP24" i="114"/>
  <c r="AI24" i="114"/>
  <c r="AJ24" i="114" s="1"/>
  <c r="AP23" i="114"/>
  <c r="AJ23" i="114"/>
  <c r="AI23" i="114"/>
  <c r="AK23" i="114" s="1"/>
  <c r="AP22" i="114"/>
  <c r="AI22" i="114"/>
  <c r="AJ22" i="114" s="1"/>
  <c r="AP21" i="114"/>
  <c r="AJ21" i="114"/>
  <c r="AI21" i="114"/>
  <c r="AK21" i="114" s="1"/>
  <c r="AP20" i="114"/>
  <c r="AI20" i="114"/>
  <c r="AJ20" i="114" s="1"/>
  <c r="AP19" i="114"/>
  <c r="AJ19" i="114"/>
  <c r="AI19" i="114"/>
  <c r="AK19" i="114" s="1"/>
  <c r="AP18" i="114"/>
  <c r="AI18" i="114"/>
  <c r="AJ18" i="114" s="1"/>
  <c r="AP17" i="114"/>
  <c r="AJ17" i="114"/>
  <c r="AI17" i="114"/>
  <c r="AK17" i="114" s="1"/>
  <c r="AP16" i="114"/>
  <c r="AI16" i="114"/>
  <c r="AJ16" i="114" s="1"/>
  <c r="AP15" i="114"/>
  <c r="AJ15" i="114"/>
  <c r="AI15" i="114"/>
  <c r="AK15" i="114" s="1"/>
  <c r="AP14" i="114"/>
  <c r="AI14" i="114"/>
  <c r="AJ14" i="114" s="1"/>
  <c r="AP13" i="114"/>
  <c r="AJ13" i="114"/>
  <c r="AI13" i="114"/>
  <c r="AK13" i="114" s="1"/>
  <c r="AP12" i="114"/>
  <c r="AI12" i="114"/>
  <c r="AJ12" i="114" s="1"/>
  <c r="AP11" i="114"/>
  <c r="AJ11" i="114"/>
  <c r="AI11" i="114"/>
  <c r="AI45" i="114" s="1"/>
  <c r="E10" i="114"/>
  <c r="A5" i="114"/>
  <c r="A3" i="114" s="1"/>
  <c r="A2" i="114"/>
  <c r="A1" i="114"/>
  <c r="AB52" i="113"/>
  <c r="A52" i="113"/>
  <c r="AB50" i="113"/>
  <c r="A50" i="113"/>
  <c r="AI44" i="113"/>
  <c r="AH44" i="113"/>
  <c r="AG44" i="113"/>
  <c r="AF44" i="113"/>
  <c r="AE44" i="113"/>
  <c r="AD44" i="113"/>
  <c r="AC44" i="113"/>
  <c r="AB44" i="113"/>
  <c r="AA44" i="113"/>
  <c r="Z44" i="113"/>
  <c r="Y44" i="113"/>
  <c r="X44" i="113"/>
  <c r="W44" i="113"/>
  <c r="V44" i="113"/>
  <c r="U44" i="113"/>
  <c r="T44" i="113"/>
  <c r="S44" i="113"/>
  <c r="R44" i="113"/>
  <c r="Q44" i="113"/>
  <c r="P44" i="113"/>
  <c r="O44" i="113"/>
  <c r="N44" i="113"/>
  <c r="M44" i="113"/>
  <c r="L44" i="113"/>
  <c r="K44" i="113"/>
  <c r="J44" i="113"/>
  <c r="I44" i="113"/>
  <c r="H44" i="113"/>
  <c r="G44" i="113"/>
  <c r="AQ43" i="113"/>
  <c r="AL43" i="113"/>
  <c r="AJ43" i="113"/>
  <c r="AK43" i="113" s="1"/>
  <c r="E43" i="113"/>
  <c r="D43" i="113"/>
  <c r="C43" i="113"/>
  <c r="AQ42" i="113"/>
  <c r="AK42" i="113"/>
  <c r="AJ42" i="113"/>
  <c r="AL42" i="113" s="1"/>
  <c r="E42" i="113"/>
  <c r="D42" i="113"/>
  <c r="C42" i="113"/>
  <c r="AQ41" i="113"/>
  <c r="AL41" i="113"/>
  <c r="AJ41" i="113"/>
  <c r="AK41" i="113" s="1"/>
  <c r="E41" i="113"/>
  <c r="D41" i="113"/>
  <c r="C41" i="113"/>
  <c r="AQ40" i="113"/>
  <c r="AK40" i="113"/>
  <c r="AJ40" i="113"/>
  <c r="AL40" i="113" s="1"/>
  <c r="E40" i="113"/>
  <c r="D40" i="113"/>
  <c r="C40" i="113"/>
  <c r="AQ39" i="113"/>
  <c r="AL39" i="113"/>
  <c r="AJ39" i="113"/>
  <c r="AK39" i="113" s="1"/>
  <c r="E39" i="113"/>
  <c r="D39" i="113"/>
  <c r="C39" i="113"/>
  <c r="AQ38" i="113"/>
  <c r="AK38" i="113"/>
  <c r="AJ38" i="113"/>
  <c r="AL38" i="113" s="1"/>
  <c r="E38" i="113"/>
  <c r="D38" i="113"/>
  <c r="C38" i="113"/>
  <c r="AQ37" i="113"/>
  <c r="AL37" i="113"/>
  <c r="AJ37" i="113"/>
  <c r="AK37" i="113" s="1"/>
  <c r="E37" i="113"/>
  <c r="D37" i="113"/>
  <c r="C37" i="113"/>
  <c r="AQ36" i="113"/>
  <c r="AK36" i="113"/>
  <c r="AJ36" i="113"/>
  <c r="AL36" i="113" s="1"/>
  <c r="E36" i="113"/>
  <c r="D36" i="113"/>
  <c r="C36" i="113"/>
  <c r="AQ35" i="113"/>
  <c r="AL35" i="113"/>
  <c r="AJ35" i="113"/>
  <c r="AK35" i="113" s="1"/>
  <c r="E35" i="113"/>
  <c r="D35" i="113"/>
  <c r="C35" i="113"/>
  <c r="AQ34" i="113"/>
  <c r="AK34" i="113"/>
  <c r="AJ34" i="113"/>
  <c r="AL34" i="113" s="1"/>
  <c r="E34" i="113"/>
  <c r="D34" i="113"/>
  <c r="C34" i="113"/>
  <c r="AQ33" i="113"/>
  <c r="AL33" i="113"/>
  <c r="AJ33" i="113"/>
  <c r="AK33" i="113" s="1"/>
  <c r="E33" i="113"/>
  <c r="D33" i="113"/>
  <c r="C33" i="113"/>
  <c r="AQ32" i="113"/>
  <c r="AK32" i="113"/>
  <c r="AJ32" i="113"/>
  <c r="AL32" i="113" s="1"/>
  <c r="E32" i="113"/>
  <c r="D32" i="113"/>
  <c r="C32" i="113"/>
  <c r="AQ31" i="113"/>
  <c r="AL31" i="113"/>
  <c r="AJ31" i="113"/>
  <c r="AK31" i="113" s="1"/>
  <c r="E31" i="113"/>
  <c r="D31" i="113"/>
  <c r="C31" i="113"/>
  <c r="AQ30" i="113"/>
  <c r="AK30" i="113"/>
  <c r="AJ30" i="113"/>
  <c r="AL30" i="113" s="1"/>
  <c r="E30" i="113"/>
  <c r="D30" i="113"/>
  <c r="C30" i="113"/>
  <c r="AQ29" i="113"/>
  <c r="AL29" i="113"/>
  <c r="AJ29" i="113"/>
  <c r="AK29" i="113" s="1"/>
  <c r="E29" i="113"/>
  <c r="D29" i="113"/>
  <c r="C29" i="113"/>
  <c r="AQ28" i="113"/>
  <c r="AK28" i="113"/>
  <c r="AJ28" i="113"/>
  <c r="AL28" i="113" s="1"/>
  <c r="E28" i="113"/>
  <c r="D28" i="113"/>
  <c r="C28" i="113"/>
  <c r="AQ27" i="113"/>
  <c r="AL27" i="113"/>
  <c r="AJ27" i="113"/>
  <c r="AK27" i="113" s="1"/>
  <c r="E27" i="113"/>
  <c r="D27" i="113"/>
  <c r="C27" i="113"/>
  <c r="AQ26" i="113"/>
  <c r="AK26" i="113"/>
  <c r="AJ26" i="113"/>
  <c r="AL26" i="113" s="1"/>
  <c r="E26" i="113"/>
  <c r="D26" i="113"/>
  <c r="C26" i="113"/>
  <c r="AQ25" i="113"/>
  <c r="AL25" i="113"/>
  <c r="AJ25" i="113"/>
  <c r="AK25" i="113" s="1"/>
  <c r="E25" i="113"/>
  <c r="D25" i="113"/>
  <c r="C25" i="113"/>
  <c r="AQ24" i="113"/>
  <c r="AK24" i="113"/>
  <c r="AJ24" i="113"/>
  <c r="AL24" i="113" s="1"/>
  <c r="E24" i="113"/>
  <c r="D24" i="113"/>
  <c r="C24" i="113"/>
  <c r="AQ23" i="113"/>
  <c r="AL23" i="113"/>
  <c r="AJ23" i="113"/>
  <c r="AK23" i="113" s="1"/>
  <c r="E23" i="113"/>
  <c r="D23" i="113"/>
  <c r="C23" i="113"/>
  <c r="AQ22" i="113"/>
  <c r="AK22" i="113"/>
  <c r="AJ22" i="113"/>
  <c r="AL22" i="113" s="1"/>
  <c r="E22" i="113"/>
  <c r="D22" i="113"/>
  <c r="C22" i="113"/>
  <c r="AQ21" i="113"/>
  <c r="AL21" i="113"/>
  <c r="AJ21" i="113"/>
  <c r="AK21" i="113" s="1"/>
  <c r="E21" i="113"/>
  <c r="D21" i="113"/>
  <c r="C21" i="113"/>
  <c r="AQ20" i="113"/>
  <c r="AK20" i="113"/>
  <c r="AJ20" i="113"/>
  <c r="AL20" i="113" s="1"/>
  <c r="E20" i="113"/>
  <c r="D20" i="113"/>
  <c r="C20" i="113"/>
  <c r="AQ19" i="113"/>
  <c r="AL19" i="113"/>
  <c r="AJ19" i="113"/>
  <c r="AK19" i="113" s="1"/>
  <c r="E19" i="113"/>
  <c r="D19" i="113"/>
  <c r="C19" i="113"/>
  <c r="AQ18" i="113"/>
  <c r="AK18" i="113"/>
  <c r="AJ18" i="113"/>
  <c r="AL18" i="113" s="1"/>
  <c r="E18" i="113"/>
  <c r="D18" i="113"/>
  <c r="C18" i="113"/>
  <c r="AQ17" i="113"/>
  <c r="AL17" i="113"/>
  <c r="AJ17" i="113"/>
  <c r="AK17" i="113" s="1"/>
  <c r="E17" i="113"/>
  <c r="D17" i="113"/>
  <c r="C17" i="113"/>
  <c r="AQ16" i="113"/>
  <c r="AK16" i="113"/>
  <c r="AJ16" i="113"/>
  <c r="AL16" i="113" s="1"/>
  <c r="AQ15" i="113"/>
  <c r="AL15" i="113"/>
  <c r="AJ15" i="113"/>
  <c r="AK15" i="113" s="1"/>
  <c r="AQ14" i="113"/>
  <c r="AK14" i="113"/>
  <c r="AJ14" i="113"/>
  <c r="AL14" i="113" s="1"/>
  <c r="AQ13" i="113"/>
  <c r="AL13" i="113"/>
  <c r="AJ13" i="113"/>
  <c r="AK13" i="113" s="1"/>
  <c r="AQ12" i="113"/>
  <c r="AK12" i="113"/>
  <c r="AJ12" i="113"/>
  <c r="AL12" i="113" s="1"/>
  <c r="AQ11" i="113"/>
  <c r="AL11" i="113"/>
  <c r="AJ11" i="113"/>
  <c r="AK11" i="113" s="1"/>
  <c r="F10" i="113"/>
  <c r="A5" i="113"/>
  <c r="A3" i="113"/>
  <c r="A2" i="113"/>
  <c r="A1" i="113"/>
  <c r="AB52" i="112"/>
  <c r="A52" i="112"/>
  <c r="AB50" i="112"/>
  <c r="A50" i="112"/>
  <c r="AI44" i="112"/>
  <c r="AH44" i="112"/>
  <c r="AG44" i="112"/>
  <c r="AF44" i="112"/>
  <c r="AE44" i="112"/>
  <c r="AD44" i="112"/>
  <c r="AC44" i="112"/>
  <c r="AB44" i="112"/>
  <c r="AA44" i="112"/>
  <c r="Z44" i="112"/>
  <c r="Y44" i="112"/>
  <c r="X44" i="112"/>
  <c r="W44" i="112"/>
  <c r="V44" i="112"/>
  <c r="U44" i="112"/>
  <c r="T44" i="112"/>
  <c r="S44" i="112"/>
  <c r="R44" i="112"/>
  <c r="Q44" i="112"/>
  <c r="P44" i="112"/>
  <c r="O44" i="112"/>
  <c r="N44" i="112"/>
  <c r="M44" i="112"/>
  <c r="L44" i="112"/>
  <c r="K44" i="112"/>
  <c r="J44" i="112"/>
  <c r="I44" i="112"/>
  <c r="H44" i="112"/>
  <c r="G44" i="112"/>
  <c r="AQ43" i="112"/>
  <c r="AJ43" i="112"/>
  <c r="AK43" i="112" s="1"/>
  <c r="E43" i="112"/>
  <c r="D43" i="112"/>
  <c r="C43" i="112"/>
  <c r="AQ42" i="112"/>
  <c r="AK42" i="112"/>
  <c r="AJ42" i="112"/>
  <c r="AL42" i="112" s="1"/>
  <c r="E42" i="112"/>
  <c r="D42" i="112"/>
  <c r="C42" i="112"/>
  <c r="AQ41" i="112"/>
  <c r="AJ41" i="112"/>
  <c r="AK41" i="112" s="1"/>
  <c r="E41" i="112"/>
  <c r="D41" i="112"/>
  <c r="C41" i="112"/>
  <c r="AQ40" i="112"/>
  <c r="AK40" i="112"/>
  <c r="AJ40" i="112"/>
  <c r="AL40" i="112" s="1"/>
  <c r="E40" i="112"/>
  <c r="D40" i="112"/>
  <c r="C40" i="112"/>
  <c r="AQ39" i="112"/>
  <c r="AJ39" i="112"/>
  <c r="AK39" i="112" s="1"/>
  <c r="E39" i="112"/>
  <c r="D39" i="112"/>
  <c r="C39" i="112"/>
  <c r="AQ38" i="112"/>
  <c r="AK38" i="112"/>
  <c r="AJ38" i="112"/>
  <c r="AL38" i="112" s="1"/>
  <c r="E38" i="112"/>
  <c r="D38" i="112"/>
  <c r="C38" i="112"/>
  <c r="AQ37" i="112"/>
  <c r="AJ37" i="112"/>
  <c r="AK37" i="112" s="1"/>
  <c r="E37" i="112"/>
  <c r="D37" i="112"/>
  <c r="C37" i="112"/>
  <c r="AQ36" i="112"/>
  <c r="AK36" i="112"/>
  <c r="AJ36" i="112"/>
  <c r="AL36" i="112" s="1"/>
  <c r="E36" i="112"/>
  <c r="D36" i="112"/>
  <c r="C36" i="112"/>
  <c r="AQ35" i="112"/>
  <c r="AJ35" i="112"/>
  <c r="AK35" i="112" s="1"/>
  <c r="E35" i="112"/>
  <c r="D35" i="112"/>
  <c r="C35" i="112"/>
  <c r="AQ34" i="112"/>
  <c r="AK34" i="112"/>
  <c r="AJ34" i="112"/>
  <c r="AL34" i="112" s="1"/>
  <c r="E34" i="112"/>
  <c r="D34" i="112"/>
  <c r="C34" i="112"/>
  <c r="AQ33" i="112"/>
  <c r="AJ33" i="112"/>
  <c r="AK33" i="112" s="1"/>
  <c r="E33" i="112"/>
  <c r="D33" i="112"/>
  <c r="C33" i="112"/>
  <c r="AQ32" i="112"/>
  <c r="AK32" i="112"/>
  <c r="AJ32" i="112"/>
  <c r="AL32" i="112" s="1"/>
  <c r="E32" i="112"/>
  <c r="D32" i="112"/>
  <c r="C32" i="112"/>
  <c r="AQ31" i="112"/>
  <c r="AJ31" i="112"/>
  <c r="AK31" i="112" s="1"/>
  <c r="E31" i="112"/>
  <c r="D31" i="112"/>
  <c r="C31" i="112"/>
  <c r="AQ30" i="112"/>
  <c r="AK30" i="112"/>
  <c r="AJ30" i="112"/>
  <c r="AL30" i="112" s="1"/>
  <c r="E30" i="112"/>
  <c r="D30" i="112"/>
  <c r="C30" i="112"/>
  <c r="AQ29" i="112"/>
  <c r="AJ29" i="112"/>
  <c r="AK29" i="112" s="1"/>
  <c r="E29" i="112"/>
  <c r="D29" i="112"/>
  <c r="C29" i="112"/>
  <c r="AQ28" i="112"/>
  <c r="AK28" i="112"/>
  <c r="AJ28" i="112"/>
  <c r="AL28" i="112" s="1"/>
  <c r="E28" i="112"/>
  <c r="D28" i="112"/>
  <c r="C28" i="112"/>
  <c r="AQ27" i="112"/>
  <c r="AJ27" i="112"/>
  <c r="AK27" i="112" s="1"/>
  <c r="E27" i="112"/>
  <c r="D27" i="112"/>
  <c r="C27" i="112"/>
  <c r="AQ26" i="112"/>
  <c r="AK26" i="112"/>
  <c r="AJ26" i="112"/>
  <c r="AL26" i="112" s="1"/>
  <c r="E26" i="112"/>
  <c r="D26" i="112"/>
  <c r="C26" i="112"/>
  <c r="AQ25" i="112"/>
  <c r="AJ25" i="112"/>
  <c r="AK25" i="112" s="1"/>
  <c r="E25" i="112"/>
  <c r="D25" i="112"/>
  <c r="C25" i="112"/>
  <c r="AQ24" i="112"/>
  <c r="AK24" i="112"/>
  <c r="AJ24" i="112"/>
  <c r="AL24" i="112" s="1"/>
  <c r="E24" i="112"/>
  <c r="D24" i="112"/>
  <c r="C24" i="112"/>
  <c r="AQ23" i="112"/>
  <c r="AJ23" i="112"/>
  <c r="AK23" i="112" s="1"/>
  <c r="E23" i="112"/>
  <c r="D23" i="112"/>
  <c r="C23" i="112"/>
  <c r="AQ22" i="112"/>
  <c r="AK22" i="112"/>
  <c r="AJ22" i="112"/>
  <c r="AL22" i="112" s="1"/>
  <c r="E22" i="112"/>
  <c r="D22" i="112"/>
  <c r="C22" i="112"/>
  <c r="AQ21" i="112"/>
  <c r="AJ21" i="112"/>
  <c r="AK21" i="112" s="1"/>
  <c r="E21" i="112"/>
  <c r="D21" i="112"/>
  <c r="C21" i="112"/>
  <c r="AQ20" i="112"/>
  <c r="AK20" i="112"/>
  <c r="AJ20" i="112"/>
  <c r="AL20" i="112" s="1"/>
  <c r="E20" i="112"/>
  <c r="D20" i="112"/>
  <c r="C20" i="112"/>
  <c r="AQ19" i="112"/>
  <c r="AJ19" i="112"/>
  <c r="AK19" i="112" s="1"/>
  <c r="E19" i="112"/>
  <c r="D19" i="112"/>
  <c r="C19" i="112"/>
  <c r="AQ18" i="112"/>
  <c r="AK18" i="112"/>
  <c r="AJ18" i="112"/>
  <c r="AL18" i="112" s="1"/>
  <c r="E18" i="112"/>
  <c r="D18" i="112"/>
  <c r="C18" i="112"/>
  <c r="AQ17" i="112"/>
  <c r="AJ17" i="112"/>
  <c r="AK17" i="112" s="1"/>
  <c r="E17" i="112"/>
  <c r="D17" i="112"/>
  <c r="C17" i="112"/>
  <c r="AQ16" i="112"/>
  <c r="AK16" i="112"/>
  <c r="AJ16" i="112"/>
  <c r="AL16" i="112" s="1"/>
  <c r="AQ15" i="112"/>
  <c r="AJ15" i="112"/>
  <c r="AK15" i="112" s="1"/>
  <c r="AQ14" i="112"/>
  <c r="AK14" i="112"/>
  <c r="AJ14" i="112"/>
  <c r="AL14" i="112" s="1"/>
  <c r="AQ13" i="112"/>
  <c r="AJ13" i="112"/>
  <c r="AK13" i="112" s="1"/>
  <c r="AQ12" i="112"/>
  <c r="AK12" i="112"/>
  <c r="AJ12" i="112"/>
  <c r="AL12" i="112" s="1"/>
  <c r="AQ11" i="112"/>
  <c r="AJ11" i="112"/>
  <c r="AK11" i="112" s="1"/>
  <c r="F10" i="112"/>
  <c r="A5" i="112"/>
  <c r="A3" i="112" s="1"/>
  <c r="A2" i="112"/>
  <c r="A1" i="112"/>
  <c r="AA52" i="111"/>
  <c r="A52" i="111"/>
  <c r="AA50" i="111"/>
  <c r="A50" i="111"/>
  <c r="AH44" i="111"/>
  <c r="AG44" i="111"/>
  <c r="AF44" i="111"/>
  <c r="AE44" i="111"/>
  <c r="AD44" i="111"/>
  <c r="AC44" i="111"/>
  <c r="AB44" i="111"/>
  <c r="AA44" i="111"/>
  <c r="Z44" i="111"/>
  <c r="Y44" i="111"/>
  <c r="X44" i="111"/>
  <c r="W44" i="111"/>
  <c r="V44" i="111"/>
  <c r="U44" i="111"/>
  <c r="T44" i="111"/>
  <c r="S44" i="111"/>
  <c r="R44" i="111"/>
  <c r="Q44" i="111"/>
  <c r="P44" i="111"/>
  <c r="O44" i="111"/>
  <c r="N44" i="111"/>
  <c r="M44" i="111"/>
  <c r="L44" i="111"/>
  <c r="K44" i="111"/>
  <c r="J44" i="111"/>
  <c r="I44" i="111"/>
  <c r="H44" i="111"/>
  <c r="G44" i="111"/>
  <c r="F44" i="111"/>
  <c r="AP43" i="111"/>
  <c r="AJ43" i="111"/>
  <c r="AI43" i="111"/>
  <c r="AK43" i="111" s="1"/>
  <c r="AP42" i="111"/>
  <c r="AI42" i="111"/>
  <c r="AJ42" i="111" s="1"/>
  <c r="AP41" i="111"/>
  <c r="AJ41" i="111"/>
  <c r="AI41" i="111"/>
  <c r="AK41" i="111" s="1"/>
  <c r="AP40" i="111"/>
  <c r="AI40" i="111"/>
  <c r="AJ40" i="111" s="1"/>
  <c r="AP39" i="111"/>
  <c r="AJ39" i="111"/>
  <c r="AI39" i="111"/>
  <c r="AK39" i="111" s="1"/>
  <c r="AP38" i="111"/>
  <c r="AI38" i="111"/>
  <c r="AJ38" i="111" s="1"/>
  <c r="AP37" i="111"/>
  <c r="AJ37" i="111"/>
  <c r="AI37" i="111"/>
  <c r="AK37" i="111" s="1"/>
  <c r="AP36" i="111"/>
  <c r="AI36" i="111"/>
  <c r="AJ36" i="111" s="1"/>
  <c r="AP35" i="111"/>
  <c r="AJ35" i="111"/>
  <c r="AI35" i="111"/>
  <c r="AK35" i="111" s="1"/>
  <c r="AP34" i="111"/>
  <c r="AI34" i="111"/>
  <c r="AJ34" i="111" s="1"/>
  <c r="AP33" i="111"/>
  <c r="AJ33" i="111"/>
  <c r="AI33" i="111"/>
  <c r="AK33" i="111" s="1"/>
  <c r="AP32" i="111"/>
  <c r="AI32" i="111"/>
  <c r="AJ32" i="111" s="1"/>
  <c r="AP31" i="111"/>
  <c r="AJ31" i="111"/>
  <c r="AI31" i="111"/>
  <c r="AK31" i="111" s="1"/>
  <c r="AP30" i="111"/>
  <c r="AI30" i="111"/>
  <c r="AJ30" i="111" s="1"/>
  <c r="AP29" i="111"/>
  <c r="AJ29" i="111"/>
  <c r="AI29" i="111"/>
  <c r="AK29" i="111" s="1"/>
  <c r="AP28" i="111"/>
  <c r="AI28" i="111"/>
  <c r="AJ28" i="111" s="1"/>
  <c r="AP27" i="111"/>
  <c r="AJ27" i="111"/>
  <c r="AI27" i="111"/>
  <c r="AK27" i="111" s="1"/>
  <c r="AP26" i="111"/>
  <c r="AI26" i="111"/>
  <c r="AJ26" i="111" s="1"/>
  <c r="AP25" i="111"/>
  <c r="AJ25" i="111"/>
  <c r="AI25" i="111"/>
  <c r="AK25" i="111" s="1"/>
  <c r="AP24" i="111"/>
  <c r="AI24" i="111"/>
  <c r="AJ24" i="111" s="1"/>
  <c r="AP23" i="111"/>
  <c r="AJ23" i="111"/>
  <c r="AI23" i="111"/>
  <c r="AK23" i="111" s="1"/>
  <c r="AP22" i="111"/>
  <c r="AI22" i="111"/>
  <c r="AJ22" i="111" s="1"/>
  <c r="AP21" i="111"/>
  <c r="AJ21" i="111"/>
  <c r="AI21" i="111"/>
  <c r="AK21" i="111" s="1"/>
  <c r="AP20" i="111"/>
  <c r="AI20" i="111"/>
  <c r="AJ20" i="111" s="1"/>
  <c r="AP19" i="111"/>
  <c r="AJ19" i="111"/>
  <c r="AI19" i="111"/>
  <c r="AK19" i="111" s="1"/>
  <c r="AP18" i="111"/>
  <c r="AI18" i="111"/>
  <c r="AJ18" i="111" s="1"/>
  <c r="AP17" i="111"/>
  <c r="AJ17" i="111"/>
  <c r="AI17" i="111"/>
  <c r="AK17" i="111" s="1"/>
  <c r="AP16" i="111"/>
  <c r="AI16" i="111"/>
  <c r="AJ16" i="111" s="1"/>
  <c r="AP15" i="111"/>
  <c r="AJ15" i="111"/>
  <c r="AI15" i="111"/>
  <c r="AK15" i="111" s="1"/>
  <c r="AP14" i="111"/>
  <c r="AI14" i="111"/>
  <c r="AJ14" i="111" s="1"/>
  <c r="AP13" i="111"/>
  <c r="AJ13" i="111"/>
  <c r="AI13" i="111"/>
  <c r="AK13" i="111" s="1"/>
  <c r="AP12" i="111"/>
  <c r="AI12" i="111"/>
  <c r="AJ12" i="111" s="1"/>
  <c r="AP11" i="111"/>
  <c r="AJ11" i="111"/>
  <c r="AI11" i="111"/>
  <c r="AI45" i="111" s="1"/>
  <c r="E10" i="111"/>
  <c r="A5" i="111"/>
  <c r="A3" i="111" s="1"/>
  <c r="A2" i="111"/>
  <c r="A1" i="111"/>
  <c r="AA52" i="110"/>
  <c r="A52" i="110"/>
  <c r="AA50" i="110"/>
  <c r="A50" i="110"/>
  <c r="AH44" i="110"/>
  <c r="AG44" i="110"/>
  <c r="AF44" i="110"/>
  <c r="AE44" i="110"/>
  <c r="AD44" i="110"/>
  <c r="AC44" i="110"/>
  <c r="AB44" i="110"/>
  <c r="AA44" i="110"/>
  <c r="Z44" i="110"/>
  <c r="Y44" i="110"/>
  <c r="X44" i="110"/>
  <c r="W44" i="110"/>
  <c r="V44" i="110"/>
  <c r="U44" i="110"/>
  <c r="T44" i="110"/>
  <c r="S44" i="110"/>
  <c r="R44" i="110"/>
  <c r="Q44" i="110"/>
  <c r="P44" i="110"/>
  <c r="O44" i="110"/>
  <c r="N44" i="110"/>
  <c r="M44" i="110"/>
  <c r="L44" i="110"/>
  <c r="K44" i="110"/>
  <c r="J44" i="110"/>
  <c r="I44" i="110"/>
  <c r="H44" i="110"/>
  <c r="G44" i="110"/>
  <c r="F44" i="110"/>
  <c r="AP43" i="110"/>
  <c r="AJ43" i="110"/>
  <c r="AI43" i="110"/>
  <c r="AK43" i="110" s="1"/>
  <c r="AP42" i="110"/>
  <c r="AI42" i="110"/>
  <c r="AJ42" i="110" s="1"/>
  <c r="AP41" i="110"/>
  <c r="AJ41" i="110"/>
  <c r="AI41" i="110"/>
  <c r="AK41" i="110" s="1"/>
  <c r="AP40" i="110"/>
  <c r="AI40" i="110"/>
  <c r="AJ40" i="110" s="1"/>
  <c r="AP39" i="110"/>
  <c r="AJ39" i="110"/>
  <c r="AI39" i="110"/>
  <c r="AK39" i="110" s="1"/>
  <c r="AP38" i="110"/>
  <c r="AI38" i="110"/>
  <c r="AJ38" i="110" s="1"/>
  <c r="AP37" i="110"/>
  <c r="AJ37" i="110"/>
  <c r="AI37" i="110"/>
  <c r="AK37" i="110" s="1"/>
  <c r="AP36" i="110"/>
  <c r="AI36" i="110"/>
  <c r="AJ36" i="110" s="1"/>
  <c r="AP35" i="110"/>
  <c r="AJ35" i="110"/>
  <c r="AI35" i="110"/>
  <c r="AK35" i="110" s="1"/>
  <c r="AP34" i="110"/>
  <c r="AK34" i="110"/>
  <c r="AI34" i="110"/>
  <c r="AJ34" i="110" s="1"/>
  <c r="AP33" i="110"/>
  <c r="AJ33" i="110"/>
  <c r="AI33" i="110"/>
  <c r="AK33" i="110" s="1"/>
  <c r="AP32" i="110"/>
  <c r="AI32" i="110"/>
  <c r="AJ32" i="110" s="1"/>
  <c r="AP31" i="110"/>
  <c r="AJ31" i="110"/>
  <c r="AI31" i="110"/>
  <c r="AK31" i="110" s="1"/>
  <c r="AP30" i="110"/>
  <c r="AK30" i="110"/>
  <c r="AI30" i="110"/>
  <c r="AJ30" i="110" s="1"/>
  <c r="AP29" i="110"/>
  <c r="AJ29" i="110"/>
  <c r="AI29" i="110"/>
  <c r="AK29" i="110" s="1"/>
  <c r="AP28" i="110"/>
  <c r="AI28" i="110"/>
  <c r="AJ28" i="110" s="1"/>
  <c r="AP27" i="110"/>
  <c r="AJ27" i="110"/>
  <c r="AI27" i="110"/>
  <c r="AK27" i="110" s="1"/>
  <c r="AP26" i="110"/>
  <c r="AK26" i="110"/>
  <c r="AI26" i="110"/>
  <c r="AJ26" i="110" s="1"/>
  <c r="AP25" i="110"/>
  <c r="AJ25" i="110"/>
  <c r="AI25" i="110"/>
  <c r="AK25" i="110" s="1"/>
  <c r="AP24" i="110"/>
  <c r="AI24" i="110"/>
  <c r="AJ24" i="110" s="1"/>
  <c r="AP23" i="110"/>
  <c r="AJ23" i="110"/>
  <c r="AI23" i="110"/>
  <c r="AK23" i="110" s="1"/>
  <c r="AP22" i="110"/>
  <c r="AK22" i="110"/>
  <c r="AI22" i="110"/>
  <c r="AJ22" i="110" s="1"/>
  <c r="AP21" i="110"/>
  <c r="AJ21" i="110"/>
  <c r="AI21" i="110"/>
  <c r="AK21" i="110" s="1"/>
  <c r="AP20" i="110"/>
  <c r="AI20" i="110"/>
  <c r="AP19" i="110"/>
  <c r="AJ19" i="110"/>
  <c r="AI19" i="110"/>
  <c r="AK19" i="110" s="1"/>
  <c r="AP18" i="110"/>
  <c r="AK18" i="110"/>
  <c r="AI18" i="110"/>
  <c r="AJ18" i="110" s="1"/>
  <c r="AP17" i="110"/>
  <c r="AJ17" i="110"/>
  <c r="AI17" i="110"/>
  <c r="AK17" i="110" s="1"/>
  <c r="AP16" i="110"/>
  <c r="AI16" i="110"/>
  <c r="AP15" i="110"/>
  <c r="AJ15" i="110"/>
  <c r="AI15" i="110"/>
  <c r="AK15" i="110" s="1"/>
  <c r="AP14" i="110"/>
  <c r="AK14" i="110"/>
  <c r="AI14" i="110"/>
  <c r="AJ14" i="110" s="1"/>
  <c r="AP13" i="110"/>
  <c r="AJ13" i="110"/>
  <c r="AI13" i="110"/>
  <c r="AK13" i="110" s="1"/>
  <c r="AP12" i="110"/>
  <c r="AI12" i="110"/>
  <c r="AP11" i="110"/>
  <c r="AJ11" i="110"/>
  <c r="AI11" i="110"/>
  <c r="AI45" i="110" s="1"/>
  <c r="E10" i="110"/>
  <c r="A5" i="110"/>
  <c r="A3" i="110" s="1"/>
  <c r="A2" i="110"/>
  <c r="A1" i="110"/>
  <c r="AB52" i="109"/>
  <c r="A52" i="109"/>
  <c r="AB50" i="109"/>
  <c r="A50" i="109"/>
  <c r="AI44" i="109"/>
  <c r="AH44" i="109"/>
  <c r="AG44" i="109"/>
  <c r="AF44" i="109"/>
  <c r="AE44" i="109"/>
  <c r="AD44" i="109"/>
  <c r="AC44" i="109"/>
  <c r="AB44" i="109"/>
  <c r="AA44" i="109"/>
  <c r="Z44" i="109"/>
  <c r="Y44" i="109"/>
  <c r="X44" i="109"/>
  <c r="W44" i="109"/>
  <c r="V44" i="109"/>
  <c r="U44" i="109"/>
  <c r="T44" i="109"/>
  <c r="S44" i="109"/>
  <c r="R44" i="109"/>
  <c r="Q44" i="109"/>
  <c r="P44" i="109"/>
  <c r="O44" i="109"/>
  <c r="N44" i="109"/>
  <c r="M44" i="109"/>
  <c r="L44" i="109"/>
  <c r="K44" i="109"/>
  <c r="J44" i="109"/>
  <c r="I44" i="109"/>
  <c r="H44" i="109"/>
  <c r="G44" i="109"/>
  <c r="AQ43" i="109"/>
  <c r="AK43" i="109"/>
  <c r="AJ43" i="109"/>
  <c r="AL43" i="109" s="1"/>
  <c r="E43" i="109"/>
  <c r="D43" i="109"/>
  <c r="C43" i="109"/>
  <c r="AQ42" i="109"/>
  <c r="AJ42" i="109"/>
  <c r="E42" i="109"/>
  <c r="D42" i="109"/>
  <c r="C42" i="109"/>
  <c r="AQ41" i="109"/>
  <c r="AK41" i="109"/>
  <c r="AJ41" i="109"/>
  <c r="AL41" i="109" s="1"/>
  <c r="E41" i="109"/>
  <c r="D41" i="109"/>
  <c r="C41" i="109"/>
  <c r="AQ40" i="109"/>
  <c r="AJ40" i="109"/>
  <c r="E40" i="109"/>
  <c r="D40" i="109"/>
  <c r="C40" i="109"/>
  <c r="AQ39" i="109"/>
  <c r="AK39" i="109"/>
  <c r="AJ39" i="109"/>
  <c r="AL39" i="109" s="1"/>
  <c r="E39" i="109"/>
  <c r="D39" i="109"/>
  <c r="C39" i="109"/>
  <c r="AQ38" i="109"/>
  <c r="AJ38" i="109"/>
  <c r="E38" i="109"/>
  <c r="D38" i="109"/>
  <c r="C38" i="109"/>
  <c r="AQ37" i="109"/>
  <c r="AK37" i="109"/>
  <c r="AJ37" i="109"/>
  <c r="AL37" i="109" s="1"/>
  <c r="E37" i="109"/>
  <c r="D37" i="109"/>
  <c r="C37" i="109"/>
  <c r="AQ36" i="109"/>
  <c r="AJ36" i="109"/>
  <c r="E36" i="109"/>
  <c r="D36" i="109"/>
  <c r="C36" i="109"/>
  <c r="AQ35" i="109"/>
  <c r="AK35" i="109"/>
  <c r="AJ35" i="109"/>
  <c r="AL35" i="109" s="1"/>
  <c r="E35" i="109"/>
  <c r="D35" i="109"/>
  <c r="C35" i="109"/>
  <c r="AQ34" i="109"/>
  <c r="AJ34" i="109"/>
  <c r="E34" i="109"/>
  <c r="D34" i="109"/>
  <c r="C34" i="109"/>
  <c r="AQ33" i="109"/>
  <c r="AK33" i="109"/>
  <c r="AJ33" i="109"/>
  <c r="AL33" i="109" s="1"/>
  <c r="E33" i="109"/>
  <c r="D33" i="109"/>
  <c r="C33" i="109"/>
  <c r="AQ32" i="109"/>
  <c r="AJ32" i="109"/>
  <c r="E32" i="109"/>
  <c r="D32" i="109"/>
  <c r="C32" i="109"/>
  <c r="AQ31" i="109"/>
  <c r="AK31" i="109"/>
  <c r="AJ31" i="109"/>
  <c r="AL31" i="109" s="1"/>
  <c r="E31" i="109"/>
  <c r="D31" i="109"/>
  <c r="C31" i="109"/>
  <c r="AQ30" i="109"/>
  <c r="AJ30" i="109"/>
  <c r="E30" i="109"/>
  <c r="D30" i="109"/>
  <c r="C30" i="109"/>
  <c r="AQ29" i="109"/>
  <c r="AK29" i="109"/>
  <c r="AJ29" i="109"/>
  <c r="AL29" i="109" s="1"/>
  <c r="E29" i="109"/>
  <c r="D29" i="109"/>
  <c r="C29" i="109"/>
  <c r="AQ28" i="109"/>
  <c r="AJ28" i="109"/>
  <c r="E28" i="109"/>
  <c r="D28" i="109"/>
  <c r="C28" i="109"/>
  <c r="AQ27" i="109"/>
  <c r="AK27" i="109"/>
  <c r="AJ27" i="109"/>
  <c r="AL27" i="109" s="1"/>
  <c r="E27" i="109"/>
  <c r="D27" i="109"/>
  <c r="C27" i="109"/>
  <c r="AQ26" i="109"/>
  <c r="AJ26" i="109"/>
  <c r="E26" i="109"/>
  <c r="D26" i="109"/>
  <c r="C26" i="109"/>
  <c r="AQ25" i="109"/>
  <c r="AK25" i="109"/>
  <c r="AJ25" i="109"/>
  <c r="AL25" i="109" s="1"/>
  <c r="E25" i="109"/>
  <c r="D25" i="109"/>
  <c r="C25" i="109"/>
  <c r="AQ24" i="109"/>
  <c r="AJ24" i="109"/>
  <c r="E24" i="109"/>
  <c r="D24" i="109"/>
  <c r="C24" i="109"/>
  <c r="AQ23" i="109"/>
  <c r="AK23" i="109"/>
  <c r="AJ23" i="109"/>
  <c r="AL23" i="109" s="1"/>
  <c r="E23" i="109"/>
  <c r="D23" i="109"/>
  <c r="C23" i="109"/>
  <c r="AQ22" i="109"/>
  <c r="AJ22" i="109"/>
  <c r="E22" i="109"/>
  <c r="D22" i="109"/>
  <c r="C22" i="109"/>
  <c r="AQ21" i="109"/>
  <c r="AK21" i="109"/>
  <c r="AJ21" i="109"/>
  <c r="AL21" i="109" s="1"/>
  <c r="E21" i="109"/>
  <c r="D21" i="109"/>
  <c r="C21" i="109"/>
  <c r="AQ20" i="109"/>
  <c r="AJ20" i="109"/>
  <c r="E20" i="109"/>
  <c r="D20" i="109"/>
  <c r="C20" i="109"/>
  <c r="AQ19" i="109"/>
  <c r="AK19" i="109"/>
  <c r="AJ19" i="109"/>
  <c r="AL19" i="109" s="1"/>
  <c r="E19" i="109"/>
  <c r="D19" i="109"/>
  <c r="C19" i="109"/>
  <c r="AQ18" i="109"/>
  <c r="AJ18" i="109"/>
  <c r="E18" i="109"/>
  <c r="D18" i="109"/>
  <c r="C18" i="109"/>
  <c r="AQ17" i="109"/>
  <c r="AK17" i="109"/>
  <c r="AJ17" i="109"/>
  <c r="AL17" i="109" s="1"/>
  <c r="E17" i="109"/>
  <c r="D17" i="109"/>
  <c r="C17" i="109"/>
  <c r="AQ16" i="109"/>
  <c r="AJ16" i="109"/>
  <c r="AQ15" i="109"/>
  <c r="AK15" i="109"/>
  <c r="AJ15" i="109"/>
  <c r="AL15" i="109" s="1"/>
  <c r="AQ14" i="109"/>
  <c r="AJ14" i="109"/>
  <c r="AQ13" i="109"/>
  <c r="AK13" i="109"/>
  <c r="AJ13" i="109"/>
  <c r="AL13" i="109" s="1"/>
  <c r="AQ12" i="109"/>
  <c r="AJ12" i="109"/>
  <c r="AQ11" i="109"/>
  <c r="AK11" i="109"/>
  <c r="AJ11" i="109"/>
  <c r="AJ45" i="109" s="1"/>
  <c r="F10" i="109"/>
  <c r="A5" i="109"/>
  <c r="A3" i="109" s="1"/>
  <c r="A2" i="109"/>
  <c r="A1" i="109"/>
  <c r="AB52" i="108"/>
  <c r="A52" i="108"/>
  <c r="AB50" i="108"/>
  <c r="A50" i="108"/>
  <c r="AJ45" i="108"/>
  <c r="AI44" i="108"/>
  <c r="AH44" i="108"/>
  <c r="AG44" i="108"/>
  <c r="AF44" i="108"/>
  <c r="AE44" i="108"/>
  <c r="AD44" i="108"/>
  <c r="AC44" i="108"/>
  <c r="AB44" i="108"/>
  <c r="AA44" i="108"/>
  <c r="Z44" i="108"/>
  <c r="Y44" i="108"/>
  <c r="X44" i="108"/>
  <c r="W44" i="108"/>
  <c r="V44" i="108"/>
  <c r="U44" i="108"/>
  <c r="T44" i="108"/>
  <c r="S44" i="108"/>
  <c r="R44" i="108"/>
  <c r="Q44" i="108"/>
  <c r="P44" i="108"/>
  <c r="O44" i="108"/>
  <c r="N44" i="108"/>
  <c r="M44" i="108"/>
  <c r="L44" i="108"/>
  <c r="K44" i="108"/>
  <c r="J44" i="108"/>
  <c r="I44" i="108"/>
  <c r="H44" i="108"/>
  <c r="G44" i="108"/>
  <c r="AQ43" i="108"/>
  <c r="AL43" i="108"/>
  <c r="AJ43" i="108"/>
  <c r="AK43" i="108" s="1"/>
  <c r="E43" i="108"/>
  <c r="D43" i="108"/>
  <c r="C43" i="108"/>
  <c r="AQ42" i="108"/>
  <c r="AK42" i="108"/>
  <c r="AJ42" i="108"/>
  <c r="AL42" i="108" s="1"/>
  <c r="E42" i="108"/>
  <c r="D42" i="108"/>
  <c r="C42" i="108"/>
  <c r="AQ41" i="108"/>
  <c r="AL41" i="108"/>
  <c r="AJ41" i="108"/>
  <c r="AK41" i="108" s="1"/>
  <c r="E41" i="108"/>
  <c r="D41" i="108"/>
  <c r="C41" i="108"/>
  <c r="AQ40" i="108"/>
  <c r="AK40" i="108"/>
  <c r="AJ40" i="108"/>
  <c r="AL40" i="108" s="1"/>
  <c r="E40" i="108"/>
  <c r="D40" i="108"/>
  <c r="C40" i="108"/>
  <c r="AQ39" i="108"/>
  <c r="AL39" i="108"/>
  <c r="AJ39" i="108"/>
  <c r="AK39" i="108" s="1"/>
  <c r="E39" i="108"/>
  <c r="D39" i="108"/>
  <c r="C39" i="108"/>
  <c r="AQ38" i="108"/>
  <c r="AK38" i="108"/>
  <c r="AJ38" i="108"/>
  <c r="AL38" i="108" s="1"/>
  <c r="E38" i="108"/>
  <c r="D38" i="108"/>
  <c r="C38" i="108"/>
  <c r="AQ37" i="108"/>
  <c r="AL37" i="108"/>
  <c r="AJ37" i="108"/>
  <c r="AK37" i="108" s="1"/>
  <c r="E37" i="108"/>
  <c r="D37" i="108"/>
  <c r="C37" i="108"/>
  <c r="AQ36" i="108"/>
  <c r="AK36" i="108"/>
  <c r="AJ36" i="108"/>
  <c r="AL36" i="108" s="1"/>
  <c r="E36" i="108"/>
  <c r="D36" i="108"/>
  <c r="C36" i="108"/>
  <c r="AQ35" i="108"/>
  <c r="AL35" i="108"/>
  <c r="AJ35" i="108"/>
  <c r="AK35" i="108" s="1"/>
  <c r="E35" i="108"/>
  <c r="D35" i="108"/>
  <c r="C35" i="108"/>
  <c r="AQ34" i="108"/>
  <c r="AK34" i="108"/>
  <c r="AJ34" i="108"/>
  <c r="AL34" i="108" s="1"/>
  <c r="E34" i="108"/>
  <c r="D34" i="108"/>
  <c r="C34" i="108"/>
  <c r="AQ33" i="108"/>
  <c r="AL33" i="108"/>
  <c r="AJ33" i="108"/>
  <c r="AK33" i="108" s="1"/>
  <c r="E33" i="108"/>
  <c r="D33" i="108"/>
  <c r="C33" i="108"/>
  <c r="AQ32" i="108"/>
  <c r="AK32" i="108"/>
  <c r="AJ32" i="108"/>
  <c r="AL32" i="108" s="1"/>
  <c r="E32" i="108"/>
  <c r="D32" i="108"/>
  <c r="C32" i="108"/>
  <c r="AQ31" i="108"/>
  <c r="AL31" i="108"/>
  <c r="AJ31" i="108"/>
  <c r="AK31" i="108" s="1"/>
  <c r="E31" i="108"/>
  <c r="D31" i="108"/>
  <c r="C31" i="108"/>
  <c r="AQ30" i="108"/>
  <c r="AK30" i="108"/>
  <c r="AJ30" i="108"/>
  <c r="AL30" i="108" s="1"/>
  <c r="E30" i="108"/>
  <c r="D30" i="108"/>
  <c r="C30" i="108"/>
  <c r="AQ29" i="108"/>
  <c r="AL29" i="108"/>
  <c r="AJ29" i="108"/>
  <c r="AK29" i="108" s="1"/>
  <c r="E29" i="108"/>
  <c r="D29" i="108"/>
  <c r="C29" i="108"/>
  <c r="AQ28" i="108"/>
  <c r="AK28" i="108"/>
  <c r="AJ28" i="108"/>
  <c r="AL28" i="108" s="1"/>
  <c r="E28" i="108"/>
  <c r="D28" i="108"/>
  <c r="C28" i="108"/>
  <c r="AQ27" i="108"/>
  <c r="AL27" i="108"/>
  <c r="AJ27" i="108"/>
  <c r="AK27" i="108" s="1"/>
  <c r="E27" i="108"/>
  <c r="D27" i="108"/>
  <c r="C27" i="108"/>
  <c r="AQ26" i="108"/>
  <c r="AK26" i="108"/>
  <c r="AJ26" i="108"/>
  <c r="AL26" i="108" s="1"/>
  <c r="E26" i="108"/>
  <c r="D26" i="108"/>
  <c r="C26" i="108"/>
  <c r="AQ25" i="108"/>
  <c r="AL25" i="108"/>
  <c r="AJ25" i="108"/>
  <c r="AK25" i="108" s="1"/>
  <c r="E25" i="108"/>
  <c r="D25" i="108"/>
  <c r="C25" i="108"/>
  <c r="AQ24" i="108"/>
  <c r="AK24" i="108"/>
  <c r="AJ24" i="108"/>
  <c r="AL24" i="108" s="1"/>
  <c r="E24" i="108"/>
  <c r="D24" i="108"/>
  <c r="C24" i="108"/>
  <c r="AQ23" i="108"/>
  <c r="AL23" i="108"/>
  <c r="AJ23" i="108"/>
  <c r="AK23" i="108" s="1"/>
  <c r="E23" i="108"/>
  <c r="D23" i="108"/>
  <c r="C23" i="108"/>
  <c r="AQ22" i="108"/>
  <c r="AK22" i="108"/>
  <c r="AJ22" i="108"/>
  <c r="AL22" i="108" s="1"/>
  <c r="E22" i="108"/>
  <c r="D22" i="108"/>
  <c r="C22" i="108"/>
  <c r="AQ21" i="108"/>
  <c r="AL21" i="108"/>
  <c r="AJ21" i="108"/>
  <c r="AK21" i="108" s="1"/>
  <c r="E21" i="108"/>
  <c r="D21" i="108"/>
  <c r="C21" i="108"/>
  <c r="AQ20" i="108"/>
  <c r="AK20" i="108"/>
  <c r="AJ20" i="108"/>
  <c r="AL20" i="108" s="1"/>
  <c r="E20" i="108"/>
  <c r="D20" i="108"/>
  <c r="C20" i="108"/>
  <c r="AQ19" i="108"/>
  <c r="AL19" i="108"/>
  <c r="AJ19" i="108"/>
  <c r="AK19" i="108" s="1"/>
  <c r="E19" i="108"/>
  <c r="D19" i="108"/>
  <c r="C19" i="108"/>
  <c r="AQ18" i="108"/>
  <c r="AK18" i="108"/>
  <c r="AJ18" i="108"/>
  <c r="AL18" i="108" s="1"/>
  <c r="E18" i="108"/>
  <c r="D18" i="108"/>
  <c r="C18" i="108"/>
  <c r="AQ17" i="108"/>
  <c r="AL17" i="108"/>
  <c r="AJ17" i="108"/>
  <c r="AK17" i="108" s="1"/>
  <c r="E17" i="108"/>
  <c r="D17" i="108"/>
  <c r="C17" i="108"/>
  <c r="AQ16" i="108"/>
  <c r="AK16" i="108"/>
  <c r="AJ16" i="108"/>
  <c r="AL16" i="108" s="1"/>
  <c r="AQ15" i="108"/>
  <c r="AL15" i="108"/>
  <c r="AJ15" i="108"/>
  <c r="AK15" i="108" s="1"/>
  <c r="AQ14" i="108"/>
  <c r="AK14" i="108"/>
  <c r="AJ14" i="108"/>
  <c r="AL14" i="108" s="1"/>
  <c r="AQ13" i="108"/>
  <c r="AL13" i="108"/>
  <c r="AJ13" i="108"/>
  <c r="AK13" i="108" s="1"/>
  <c r="AQ12" i="108"/>
  <c r="AK12" i="108"/>
  <c r="AJ12" i="108"/>
  <c r="AL12" i="108" s="1"/>
  <c r="AQ11" i="108"/>
  <c r="AL11" i="108"/>
  <c r="AJ11" i="108"/>
  <c r="AK11" i="108" s="1"/>
  <c r="F10" i="108"/>
  <c r="A5" i="108"/>
  <c r="A3" i="108" s="1"/>
  <c r="A2" i="108"/>
  <c r="A1" i="108"/>
  <c r="AA52" i="107"/>
  <c r="A52" i="107"/>
  <c r="AA50" i="107"/>
  <c r="A50" i="107"/>
  <c r="AH44" i="107"/>
  <c r="AG44" i="107"/>
  <c r="AF44" i="107"/>
  <c r="AE44" i="107"/>
  <c r="AD44" i="107"/>
  <c r="AC44" i="107"/>
  <c r="AB44" i="107"/>
  <c r="AA44" i="107"/>
  <c r="Z44" i="107"/>
  <c r="Y44" i="107"/>
  <c r="X44" i="107"/>
  <c r="W44" i="107"/>
  <c r="V44" i="107"/>
  <c r="U44" i="107"/>
  <c r="T44" i="107"/>
  <c r="S44" i="107"/>
  <c r="R44" i="107"/>
  <c r="Q44" i="107"/>
  <c r="P44" i="107"/>
  <c r="O44" i="107"/>
  <c r="N44" i="107"/>
  <c r="M44" i="107"/>
  <c r="L44" i="107"/>
  <c r="K44" i="107"/>
  <c r="J44" i="107"/>
  <c r="I44" i="107"/>
  <c r="H44" i="107"/>
  <c r="G44" i="107"/>
  <c r="F44" i="107"/>
  <c r="AP43" i="107"/>
  <c r="AI43" i="107"/>
  <c r="AJ43" i="107" s="1"/>
  <c r="AP42" i="107"/>
  <c r="AJ42" i="107"/>
  <c r="AI42" i="107"/>
  <c r="AK42" i="107" s="1"/>
  <c r="AP41" i="107"/>
  <c r="AI41" i="107"/>
  <c r="AK41" i="107" s="1"/>
  <c r="AP40" i="107"/>
  <c r="AJ40" i="107"/>
  <c r="AI40" i="107"/>
  <c r="AK40" i="107" s="1"/>
  <c r="AP39" i="107"/>
  <c r="AI39" i="107"/>
  <c r="AK39" i="107" s="1"/>
  <c r="AP38" i="107"/>
  <c r="AJ38" i="107"/>
  <c r="AI38" i="107"/>
  <c r="AK38" i="107" s="1"/>
  <c r="AP37" i="107"/>
  <c r="AI37" i="107"/>
  <c r="AK37" i="107" s="1"/>
  <c r="AP36" i="107"/>
  <c r="AJ36" i="107"/>
  <c r="AI36" i="107"/>
  <c r="AK36" i="107" s="1"/>
  <c r="AP35" i="107"/>
  <c r="AI35" i="107"/>
  <c r="AK35" i="107" s="1"/>
  <c r="AP34" i="107"/>
  <c r="AJ34" i="107"/>
  <c r="AI34" i="107"/>
  <c r="AK34" i="107" s="1"/>
  <c r="AP33" i="107"/>
  <c r="AI33" i="107"/>
  <c r="AK33" i="107" s="1"/>
  <c r="AP32" i="107"/>
  <c r="AJ32" i="107"/>
  <c r="AI32" i="107"/>
  <c r="AK32" i="107" s="1"/>
  <c r="AP31" i="107"/>
  <c r="AI31" i="107"/>
  <c r="AK31" i="107" s="1"/>
  <c r="AP30" i="107"/>
  <c r="AJ30" i="107"/>
  <c r="AI30" i="107"/>
  <c r="AK30" i="107" s="1"/>
  <c r="AP29" i="107"/>
  <c r="AI29" i="107"/>
  <c r="AK29" i="107" s="1"/>
  <c r="AP28" i="107"/>
  <c r="AJ28" i="107"/>
  <c r="AI28" i="107"/>
  <c r="AK28" i="107" s="1"/>
  <c r="AP27" i="107"/>
  <c r="AI27" i="107"/>
  <c r="AK27" i="107" s="1"/>
  <c r="AP26" i="107"/>
  <c r="AJ26" i="107"/>
  <c r="AI26" i="107"/>
  <c r="AK26" i="107" s="1"/>
  <c r="AP25" i="107"/>
  <c r="AI25" i="107"/>
  <c r="AK25" i="107" s="1"/>
  <c r="AP24" i="107"/>
  <c r="AJ24" i="107"/>
  <c r="AI24" i="107"/>
  <c r="AK24" i="107" s="1"/>
  <c r="AP23" i="107"/>
  <c r="AI23" i="107"/>
  <c r="AK23" i="107" s="1"/>
  <c r="AP22" i="107"/>
  <c r="AJ22" i="107"/>
  <c r="AI22" i="107"/>
  <c r="AK22" i="107" s="1"/>
  <c r="AP21" i="107"/>
  <c r="AI21" i="107"/>
  <c r="AK21" i="107" s="1"/>
  <c r="AP20" i="107"/>
  <c r="AJ20" i="107"/>
  <c r="AI20" i="107"/>
  <c r="AK20" i="107" s="1"/>
  <c r="AP19" i="107"/>
  <c r="AI19" i="107"/>
  <c r="AK19" i="107" s="1"/>
  <c r="AP18" i="107"/>
  <c r="AJ18" i="107"/>
  <c r="AI18" i="107"/>
  <c r="AK18" i="107" s="1"/>
  <c r="AP17" i="107"/>
  <c r="AI17" i="107"/>
  <c r="AK17" i="107" s="1"/>
  <c r="AP16" i="107"/>
  <c r="AJ16" i="107"/>
  <c r="AI16" i="107"/>
  <c r="AK16" i="107" s="1"/>
  <c r="AP15" i="107"/>
  <c r="AI15" i="107"/>
  <c r="AK15" i="107" s="1"/>
  <c r="AP14" i="107"/>
  <c r="AJ14" i="107"/>
  <c r="AI14" i="107"/>
  <c r="AK14" i="107" s="1"/>
  <c r="AP13" i="107"/>
  <c r="AI13" i="107"/>
  <c r="AK13" i="107" s="1"/>
  <c r="AP12" i="107"/>
  <c r="AJ12" i="107"/>
  <c r="AI12" i="107"/>
  <c r="AK12" i="107" s="1"/>
  <c r="AP11" i="107"/>
  <c r="AI11" i="107"/>
  <c r="AK11" i="107" s="1"/>
  <c r="E10" i="107"/>
  <c r="A5" i="107"/>
  <c r="A3" i="107"/>
  <c r="A2" i="107"/>
  <c r="A1" i="107"/>
  <c r="AA52" i="106"/>
  <c r="A52" i="106"/>
  <c r="AA50" i="106"/>
  <c r="A50" i="106"/>
  <c r="AH44" i="106"/>
  <c r="AG44" i="106"/>
  <c r="AF44" i="106"/>
  <c r="AE44" i="106"/>
  <c r="AD44" i="106"/>
  <c r="AC44" i="106"/>
  <c r="AB44" i="106"/>
  <c r="AA44" i="106"/>
  <c r="Z44" i="106"/>
  <c r="Y44" i="106"/>
  <c r="X44" i="106"/>
  <c r="W44" i="106"/>
  <c r="V44" i="106"/>
  <c r="U44" i="106"/>
  <c r="T44" i="106"/>
  <c r="S44" i="106"/>
  <c r="R44" i="106"/>
  <c r="Q44" i="106"/>
  <c r="P44" i="106"/>
  <c r="O44" i="106"/>
  <c r="N44" i="106"/>
  <c r="M44" i="106"/>
  <c r="L44" i="106"/>
  <c r="K44" i="106"/>
  <c r="J44" i="106"/>
  <c r="I44" i="106"/>
  <c r="H44" i="106"/>
  <c r="G44" i="106"/>
  <c r="F44" i="106"/>
  <c r="AP43" i="106"/>
  <c r="AI43" i="106"/>
  <c r="AK43" i="106" s="1"/>
  <c r="AP42" i="106"/>
  <c r="AJ42" i="106"/>
  <c r="AI42" i="106"/>
  <c r="AK42" i="106" s="1"/>
  <c r="AP41" i="106"/>
  <c r="AI41" i="106"/>
  <c r="AJ41" i="106" s="1"/>
  <c r="AP40" i="106"/>
  <c r="AJ40" i="106"/>
  <c r="AI40" i="106"/>
  <c r="AK40" i="106" s="1"/>
  <c r="AP39" i="106"/>
  <c r="AI39" i="106"/>
  <c r="AK39" i="106" s="1"/>
  <c r="AP38" i="106"/>
  <c r="AJ38" i="106"/>
  <c r="AI38" i="106"/>
  <c r="AK38" i="106" s="1"/>
  <c r="AP37" i="106"/>
  <c r="AI37" i="106"/>
  <c r="AJ37" i="106" s="1"/>
  <c r="AP36" i="106"/>
  <c r="AJ36" i="106"/>
  <c r="AI36" i="106"/>
  <c r="AK36" i="106" s="1"/>
  <c r="AP35" i="106"/>
  <c r="AI35" i="106"/>
  <c r="AK35" i="106" s="1"/>
  <c r="AP34" i="106"/>
  <c r="AJ34" i="106"/>
  <c r="AI34" i="106"/>
  <c r="AK34" i="106" s="1"/>
  <c r="AP33" i="106"/>
  <c r="AI33" i="106"/>
  <c r="AK33" i="106" s="1"/>
  <c r="AP32" i="106"/>
  <c r="AJ32" i="106"/>
  <c r="AI32" i="106"/>
  <c r="AK32" i="106" s="1"/>
  <c r="AP31" i="106"/>
  <c r="AI31" i="106"/>
  <c r="AJ31" i="106" s="1"/>
  <c r="AP30" i="106"/>
  <c r="AJ30" i="106"/>
  <c r="AI30" i="106"/>
  <c r="AK30" i="106" s="1"/>
  <c r="AP29" i="106"/>
  <c r="AI29" i="106"/>
  <c r="AK29" i="106" s="1"/>
  <c r="AP28" i="106"/>
  <c r="AJ28" i="106"/>
  <c r="AI28" i="106"/>
  <c r="AK28" i="106" s="1"/>
  <c r="AP27" i="106"/>
  <c r="AI27" i="106"/>
  <c r="AJ27" i="106" s="1"/>
  <c r="AP26" i="106"/>
  <c r="AJ26" i="106"/>
  <c r="AI26" i="106"/>
  <c r="AK26" i="106" s="1"/>
  <c r="AP25" i="106"/>
  <c r="AI25" i="106"/>
  <c r="AK25" i="106" s="1"/>
  <c r="AP24" i="106"/>
  <c r="AJ24" i="106"/>
  <c r="AI24" i="106"/>
  <c r="AK24" i="106" s="1"/>
  <c r="AP23" i="106"/>
  <c r="AI23" i="106"/>
  <c r="AJ23" i="106" s="1"/>
  <c r="AP22" i="106"/>
  <c r="AJ22" i="106"/>
  <c r="AI22" i="106"/>
  <c r="AK22" i="106" s="1"/>
  <c r="AP21" i="106"/>
  <c r="AI21" i="106"/>
  <c r="AK21" i="106" s="1"/>
  <c r="AP20" i="106"/>
  <c r="AJ20" i="106"/>
  <c r="AI20" i="106"/>
  <c r="AK20" i="106" s="1"/>
  <c r="AP19" i="106"/>
  <c r="AI19" i="106"/>
  <c r="AJ19" i="106" s="1"/>
  <c r="AP18" i="106"/>
  <c r="AJ18" i="106"/>
  <c r="AI18" i="106"/>
  <c r="AK18" i="106" s="1"/>
  <c r="AP17" i="106"/>
  <c r="AI17" i="106"/>
  <c r="AK17" i="106" s="1"/>
  <c r="AP16" i="106"/>
  <c r="AJ16" i="106"/>
  <c r="AI16" i="106"/>
  <c r="AK16" i="106" s="1"/>
  <c r="AP15" i="106"/>
  <c r="AI15" i="106"/>
  <c r="AJ15" i="106" s="1"/>
  <c r="AP14" i="106"/>
  <c r="AJ14" i="106"/>
  <c r="AI14" i="106"/>
  <c r="AK14" i="106" s="1"/>
  <c r="AP13" i="106"/>
  <c r="AI13" i="106"/>
  <c r="AK13" i="106" s="1"/>
  <c r="AP12" i="106"/>
  <c r="AJ12" i="106"/>
  <c r="AI12" i="106"/>
  <c r="AK12" i="106" s="1"/>
  <c r="AP11" i="106"/>
  <c r="AI11" i="106"/>
  <c r="AI45" i="106" s="1"/>
  <c r="E10" i="106"/>
  <c r="A5" i="106"/>
  <c r="A3" i="106"/>
  <c r="A2" i="106"/>
  <c r="A1" i="106"/>
  <c r="AB52" i="105"/>
  <c r="A52" i="105"/>
  <c r="AB50" i="105"/>
  <c r="A50" i="105"/>
  <c r="AI44" i="105"/>
  <c r="AH44" i="105"/>
  <c r="AG44" i="105"/>
  <c r="AF44" i="105"/>
  <c r="AE44" i="105"/>
  <c r="AD44" i="105"/>
  <c r="AC44" i="105"/>
  <c r="AB44" i="105"/>
  <c r="AA44" i="105"/>
  <c r="Z44" i="105"/>
  <c r="Y44" i="105"/>
  <c r="X44" i="105"/>
  <c r="W44" i="105"/>
  <c r="V44" i="105"/>
  <c r="U44" i="105"/>
  <c r="T44" i="105"/>
  <c r="S44" i="105"/>
  <c r="R44" i="105"/>
  <c r="Q44" i="105"/>
  <c r="P44" i="105"/>
  <c r="O44" i="105"/>
  <c r="N44" i="105"/>
  <c r="M44" i="105"/>
  <c r="L44" i="105"/>
  <c r="K44" i="105"/>
  <c r="J44" i="105"/>
  <c r="I44" i="105"/>
  <c r="H44" i="105"/>
  <c r="G44" i="105"/>
  <c r="AQ43" i="105"/>
  <c r="AK43" i="105"/>
  <c r="AJ43" i="105"/>
  <c r="AL43" i="105" s="1"/>
  <c r="E43" i="105"/>
  <c r="D43" i="105"/>
  <c r="C43" i="105"/>
  <c r="AQ42" i="105"/>
  <c r="AJ42" i="105"/>
  <c r="AL42" i="105" s="1"/>
  <c r="E42" i="105"/>
  <c r="D42" i="105"/>
  <c r="C42" i="105"/>
  <c r="AQ41" i="105"/>
  <c r="AK41" i="105"/>
  <c r="AJ41" i="105"/>
  <c r="AL41" i="105" s="1"/>
  <c r="E41" i="105"/>
  <c r="D41" i="105"/>
  <c r="C41" i="105"/>
  <c r="AQ40" i="105"/>
  <c r="AJ40" i="105"/>
  <c r="AL40" i="105" s="1"/>
  <c r="E40" i="105"/>
  <c r="D40" i="105"/>
  <c r="C40" i="105"/>
  <c r="AQ39" i="105"/>
  <c r="AK39" i="105"/>
  <c r="AJ39" i="105"/>
  <c r="AL39" i="105" s="1"/>
  <c r="E39" i="105"/>
  <c r="D39" i="105"/>
  <c r="C39" i="105"/>
  <c r="AQ38" i="105"/>
  <c r="AJ38" i="105"/>
  <c r="AL38" i="105" s="1"/>
  <c r="E38" i="105"/>
  <c r="D38" i="105"/>
  <c r="C38" i="105"/>
  <c r="AQ37" i="105"/>
  <c r="AK37" i="105"/>
  <c r="AJ37" i="105"/>
  <c r="AL37" i="105" s="1"/>
  <c r="E37" i="105"/>
  <c r="D37" i="105"/>
  <c r="C37" i="105"/>
  <c r="AQ36" i="105"/>
  <c r="AJ36" i="105"/>
  <c r="AL36" i="105" s="1"/>
  <c r="E36" i="105"/>
  <c r="D36" i="105"/>
  <c r="C36" i="105"/>
  <c r="AQ35" i="105"/>
  <c r="AK35" i="105"/>
  <c r="AJ35" i="105"/>
  <c r="AL35" i="105" s="1"/>
  <c r="E35" i="105"/>
  <c r="D35" i="105"/>
  <c r="C35" i="105"/>
  <c r="AQ34" i="105"/>
  <c r="AJ34" i="105"/>
  <c r="AL34" i="105" s="1"/>
  <c r="E34" i="105"/>
  <c r="D34" i="105"/>
  <c r="C34" i="105"/>
  <c r="AQ33" i="105"/>
  <c r="AK33" i="105"/>
  <c r="AJ33" i="105"/>
  <c r="AL33" i="105" s="1"/>
  <c r="E33" i="105"/>
  <c r="D33" i="105"/>
  <c r="C33" i="105"/>
  <c r="AQ32" i="105"/>
  <c r="AJ32" i="105"/>
  <c r="AL32" i="105" s="1"/>
  <c r="E32" i="105"/>
  <c r="D32" i="105"/>
  <c r="C32" i="105"/>
  <c r="AQ31" i="105"/>
  <c r="AK31" i="105"/>
  <c r="AJ31" i="105"/>
  <c r="AL31" i="105" s="1"/>
  <c r="E31" i="105"/>
  <c r="D31" i="105"/>
  <c r="C31" i="105"/>
  <c r="AQ30" i="105"/>
  <c r="AJ30" i="105"/>
  <c r="AL30" i="105" s="1"/>
  <c r="E30" i="105"/>
  <c r="D30" i="105"/>
  <c r="C30" i="105"/>
  <c r="AQ29" i="105"/>
  <c r="AK29" i="105"/>
  <c r="AJ29" i="105"/>
  <c r="AL29" i="105" s="1"/>
  <c r="E29" i="105"/>
  <c r="D29" i="105"/>
  <c r="C29" i="105"/>
  <c r="AQ28" i="105"/>
  <c r="AJ28" i="105"/>
  <c r="AL28" i="105" s="1"/>
  <c r="E28" i="105"/>
  <c r="D28" i="105"/>
  <c r="C28" i="105"/>
  <c r="AQ27" i="105"/>
  <c r="AK27" i="105"/>
  <c r="AJ27" i="105"/>
  <c r="AL27" i="105" s="1"/>
  <c r="E27" i="105"/>
  <c r="D27" i="105"/>
  <c r="C27" i="105"/>
  <c r="AQ26" i="105"/>
  <c r="AJ26" i="105"/>
  <c r="AL26" i="105" s="1"/>
  <c r="E26" i="105"/>
  <c r="D26" i="105"/>
  <c r="C26" i="105"/>
  <c r="AQ25" i="105"/>
  <c r="AK25" i="105"/>
  <c r="AJ25" i="105"/>
  <c r="AL25" i="105" s="1"/>
  <c r="E25" i="105"/>
  <c r="D25" i="105"/>
  <c r="C25" i="105"/>
  <c r="AQ24" i="105"/>
  <c r="AJ24" i="105"/>
  <c r="AL24" i="105" s="1"/>
  <c r="E24" i="105"/>
  <c r="D24" i="105"/>
  <c r="C24" i="105"/>
  <c r="AQ23" i="105"/>
  <c r="AK23" i="105"/>
  <c r="AJ23" i="105"/>
  <c r="AL23" i="105" s="1"/>
  <c r="E23" i="105"/>
  <c r="D23" i="105"/>
  <c r="C23" i="105"/>
  <c r="AQ22" i="105"/>
  <c r="AJ22" i="105"/>
  <c r="AL22" i="105" s="1"/>
  <c r="E22" i="105"/>
  <c r="D22" i="105"/>
  <c r="C22" i="105"/>
  <c r="AQ21" i="105"/>
  <c r="AK21" i="105"/>
  <c r="AJ21" i="105"/>
  <c r="AL21" i="105" s="1"/>
  <c r="E21" i="105"/>
  <c r="D21" i="105"/>
  <c r="C21" i="105"/>
  <c r="AQ20" i="105"/>
  <c r="AJ20" i="105"/>
  <c r="AL20" i="105" s="1"/>
  <c r="E20" i="105"/>
  <c r="D20" i="105"/>
  <c r="C20" i="105"/>
  <c r="AQ19" i="105"/>
  <c r="AK19" i="105"/>
  <c r="AJ19" i="105"/>
  <c r="AL19" i="105" s="1"/>
  <c r="E19" i="105"/>
  <c r="D19" i="105"/>
  <c r="C19" i="105"/>
  <c r="AQ18" i="105"/>
  <c r="AJ18" i="105"/>
  <c r="AL18" i="105" s="1"/>
  <c r="E18" i="105"/>
  <c r="D18" i="105"/>
  <c r="C18" i="105"/>
  <c r="AQ17" i="105"/>
  <c r="AK17" i="105"/>
  <c r="AJ17" i="105"/>
  <c r="AL17" i="105" s="1"/>
  <c r="E17" i="105"/>
  <c r="D17" i="105"/>
  <c r="C17" i="105"/>
  <c r="AQ16" i="105"/>
  <c r="AJ16" i="105"/>
  <c r="AL16" i="105" s="1"/>
  <c r="AQ15" i="105"/>
  <c r="AJ15" i="105"/>
  <c r="AK15" i="105" s="1"/>
  <c r="AQ14" i="105"/>
  <c r="AJ14" i="105"/>
  <c r="AL14" i="105" s="1"/>
  <c r="AQ13" i="105"/>
  <c r="AJ13" i="105"/>
  <c r="AK13" i="105" s="1"/>
  <c r="AQ12" i="105"/>
  <c r="AJ12" i="105"/>
  <c r="AL12" i="105" s="1"/>
  <c r="AQ11" i="105"/>
  <c r="AJ11" i="105"/>
  <c r="AK11" i="105" s="1"/>
  <c r="F10" i="105"/>
  <c r="A5" i="105"/>
  <c r="A3" i="105" s="1"/>
  <c r="A2" i="105"/>
  <c r="A1" i="105"/>
  <c r="AB52" i="104"/>
  <c r="A52" i="104"/>
  <c r="AB50" i="104"/>
  <c r="A50" i="104"/>
  <c r="AI44" i="104"/>
  <c r="AH44" i="104"/>
  <c r="AG44" i="104"/>
  <c r="AF44" i="104"/>
  <c r="AE44" i="104"/>
  <c r="AD44" i="104"/>
  <c r="AC44" i="104"/>
  <c r="AB44" i="104"/>
  <c r="AA44" i="104"/>
  <c r="Z44" i="104"/>
  <c r="Y44" i="104"/>
  <c r="X44" i="104"/>
  <c r="W44" i="104"/>
  <c r="V44" i="104"/>
  <c r="U44" i="104"/>
  <c r="T44" i="104"/>
  <c r="S44" i="104"/>
  <c r="R44" i="104"/>
  <c r="Q44" i="104"/>
  <c r="P44" i="104"/>
  <c r="O44" i="104"/>
  <c r="N44" i="104"/>
  <c r="M44" i="104"/>
  <c r="L44" i="104"/>
  <c r="K44" i="104"/>
  <c r="J44" i="104"/>
  <c r="I44" i="104"/>
  <c r="H44" i="104"/>
  <c r="G44" i="104"/>
  <c r="AQ43" i="104"/>
  <c r="AK43" i="104"/>
  <c r="AJ43" i="104"/>
  <c r="AL43" i="104" s="1"/>
  <c r="E43" i="104"/>
  <c r="D43" i="104"/>
  <c r="C43" i="104"/>
  <c r="AQ42" i="104"/>
  <c r="AK42" i="104"/>
  <c r="AJ42" i="104"/>
  <c r="AL42" i="104" s="1"/>
  <c r="E42" i="104"/>
  <c r="D42" i="104"/>
  <c r="C42" i="104"/>
  <c r="AQ41" i="104"/>
  <c r="AJ41" i="104"/>
  <c r="AK41" i="104" s="1"/>
  <c r="E41" i="104"/>
  <c r="D41" i="104"/>
  <c r="C41" i="104"/>
  <c r="AQ40" i="104"/>
  <c r="AK40" i="104"/>
  <c r="AJ40" i="104"/>
  <c r="AL40" i="104" s="1"/>
  <c r="E40" i="104"/>
  <c r="D40" i="104"/>
  <c r="C40" i="104"/>
  <c r="AQ39" i="104"/>
  <c r="AJ39" i="104"/>
  <c r="AK39" i="104" s="1"/>
  <c r="E39" i="104"/>
  <c r="D39" i="104"/>
  <c r="C39" i="104"/>
  <c r="AQ38" i="104"/>
  <c r="AK38" i="104"/>
  <c r="AJ38" i="104"/>
  <c r="AL38" i="104" s="1"/>
  <c r="E38" i="104"/>
  <c r="D38" i="104"/>
  <c r="C38" i="104"/>
  <c r="AQ37" i="104"/>
  <c r="AJ37" i="104"/>
  <c r="AK37" i="104" s="1"/>
  <c r="E37" i="104"/>
  <c r="D37" i="104"/>
  <c r="C37" i="104"/>
  <c r="AQ36" i="104"/>
  <c r="AK36" i="104"/>
  <c r="AJ36" i="104"/>
  <c r="AL36" i="104" s="1"/>
  <c r="E36" i="104"/>
  <c r="D36" i="104"/>
  <c r="C36" i="104"/>
  <c r="AQ35" i="104"/>
  <c r="AJ35" i="104"/>
  <c r="AK35" i="104" s="1"/>
  <c r="E35" i="104"/>
  <c r="D35" i="104"/>
  <c r="C35" i="104"/>
  <c r="AQ34" i="104"/>
  <c r="AK34" i="104"/>
  <c r="AJ34" i="104"/>
  <c r="AL34" i="104" s="1"/>
  <c r="E34" i="104"/>
  <c r="D34" i="104"/>
  <c r="C34" i="104"/>
  <c r="AQ33" i="104"/>
  <c r="AJ33" i="104"/>
  <c r="AK33" i="104" s="1"/>
  <c r="E33" i="104"/>
  <c r="D33" i="104"/>
  <c r="C33" i="104"/>
  <c r="AQ32" i="104"/>
  <c r="AK32" i="104"/>
  <c r="AJ32" i="104"/>
  <c r="AL32" i="104" s="1"/>
  <c r="E32" i="104"/>
  <c r="D32" i="104"/>
  <c r="C32" i="104"/>
  <c r="AQ31" i="104"/>
  <c r="AJ31" i="104"/>
  <c r="AK31" i="104" s="1"/>
  <c r="E31" i="104"/>
  <c r="D31" i="104"/>
  <c r="C31" i="104"/>
  <c r="AQ30" i="104"/>
  <c r="AK30" i="104"/>
  <c r="AJ30" i="104"/>
  <c r="AL30" i="104" s="1"/>
  <c r="E30" i="104"/>
  <c r="D30" i="104"/>
  <c r="C30" i="104"/>
  <c r="AQ29" i="104"/>
  <c r="AJ29" i="104"/>
  <c r="AK29" i="104" s="1"/>
  <c r="E29" i="104"/>
  <c r="D29" i="104"/>
  <c r="C29" i="104"/>
  <c r="AQ28" i="104"/>
  <c r="AK28" i="104"/>
  <c r="AJ28" i="104"/>
  <c r="AL28" i="104" s="1"/>
  <c r="E28" i="104"/>
  <c r="D28" i="104"/>
  <c r="C28" i="104"/>
  <c r="AQ27" i="104"/>
  <c r="AJ27" i="104"/>
  <c r="AK27" i="104" s="1"/>
  <c r="E27" i="104"/>
  <c r="D27" i="104"/>
  <c r="C27" i="104"/>
  <c r="AQ26" i="104"/>
  <c r="AK26" i="104"/>
  <c r="AJ26" i="104"/>
  <c r="AL26" i="104" s="1"/>
  <c r="E26" i="104"/>
  <c r="D26" i="104"/>
  <c r="C26" i="104"/>
  <c r="AQ25" i="104"/>
  <c r="AJ25" i="104"/>
  <c r="AK25" i="104" s="1"/>
  <c r="E25" i="104"/>
  <c r="D25" i="104"/>
  <c r="C25" i="104"/>
  <c r="AQ24" i="104"/>
  <c r="AK24" i="104"/>
  <c r="AJ24" i="104"/>
  <c r="AL24" i="104" s="1"/>
  <c r="E24" i="104"/>
  <c r="D24" i="104"/>
  <c r="C24" i="104"/>
  <c r="AQ23" i="104"/>
  <c r="AJ23" i="104"/>
  <c r="AK23" i="104" s="1"/>
  <c r="E23" i="104"/>
  <c r="D23" i="104"/>
  <c r="C23" i="104"/>
  <c r="AQ22" i="104"/>
  <c r="AK22" i="104"/>
  <c r="AJ22" i="104"/>
  <c r="AL22" i="104" s="1"/>
  <c r="E22" i="104"/>
  <c r="D22" i="104"/>
  <c r="C22" i="104"/>
  <c r="AQ21" i="104"/>
  <c r="AJ21" i="104"/>
  <c r="AK21" i="104" s="1"/>
  <c r="E21" i="104"/>
  <c r="D21" i="104"/>
  <c r="C21" i="104"/>
  <c r="AQ20" i="104"/>
  <c r="AK20" i="104"/>
  <c r="AJ20" i="104"/>
  <c r="AL20" i="104" s="1"/>
  <c r="E20" i="104"/>
  <c r="D20" i="104"/>
  <c r="C20" i="104"/>
  <c r="AQ19" i="104"/>
  <c r="AJ19" i="104"/>
  <c r="AK19" i="104" s="1"/>
  <c r="E19" i="104"/>
  <c r="D19" i="104"/>
  <c r="C19" i="104"/>
  <c r="AQ18" i="104"/>
  <c r="AK18" i="104"/>
  <c r="AJ18" i="104"/>
  <c r="AL18" i="104" s="1"/>
  <c r="E18" i="104"/>
  <c r="D18" i="104"/>
  <c r="C18" i="104"/>
  <c r="AQ17" i="104"/>
  <c r="AJ17" i="104"/>
  <c r="AK17" i="104" s="1"/>
  <c r="E17" i="104"/>
  <c r="D17" i="104"/>
  <c r="C17" i="104"/>
  <c r="AQ16" i="104"/>
  <c r="AK16" i="104"/>
  <c r="AJ16" i="104"/>
  <c r="AL16" i="104" s="1"/>
  <c r="AQ15" i="104"/>
  <c r="AJ15" i="104"/>
  <c r="AK15" i="104" s="1"/>
  <c r="AQ14" i="104"/>
  <c r="AK14" i="104"/>
  <c r="AJ14" i="104"/>
  <c r="AL14" i="104" s="1"/>
  <c r="AQ13" i="104"/>
  <c r="AJ13" i="104"/>
  <c r="AK13" i="104" s="1"/>
  <c r="AQ12" i="104"/>
  <c r="AK12" i="104"/>
  <c r="AJ12" i="104"/>
  <c r="AL12" i="104" s="1"/>
  <c r="AQ11" i="104"/>
  <c r="AJ11" i="104"/>
  <c r="AK11" i="104" s="1"/>
  <c r="F10" i="104"/>
  <c r="A5" i="104"/>
  <c r="A3" i="104" s="1"/>
  <c r="A2" i="104"/>
  <c r="A1" i="104"/>
  <c r="AA52" i="103"/>
  <c r="A52" i="103"/>
  <c r="AA50" i="103"/>
  <c r="A50" i="103"/>
  <c r="AH44" i="103"/>
  <c r="AG44" i="103"/>
  <c r="AF44" i="103"/>
  <c r="AE44" i="103"/>
  <c r="AD44" i="103"/>
  <c r="AC44" i="103"/>
  <c r="AB44" i="103"/>
  <c r="AA44" i="103"/>
  <c r="Z44" i="103"/>
  <c r="Y44" i="103"/>
  <c r="X44" i="103"/>
  <c r="W44" i="103"/>
  <c r="V44" i="103"/>
  <c r="U44" i="103"/>
  <c r="T44" i="103"/>
  <c r="S44" i="103"/>
  <c r="R44" i="103"/>
  <c r="Q44" i="103"/>
  <c r="P44" i="103"/>
  <c r="O44" i="103"/>
  <c r="N44" i="103"/>
  <c r="M44" i="103"/>
  <c r="L44" i="103"/>
  <c r="K44" i="103"/>
  <c r="J44" i="103"/>
  <c r="I44" i="103"/>
  <c r="H44" i="103"/>
  <c r="G44" i="103"/>
  <c r="F44" i="103"/>
  <c r="AP43" i="103"/>
  <c r="AI43" i="103"/>
  <c r="AJ43" i="103" s="1"/>
  <c r="AP42" i="103"/>
  <c r="AI42" i="103"/>
  <c r="AK42" i="103" s="1"/>
  <c r="AP41" i="103"/>
  <c r="AJ41" i="103"/>
  <c r="AI41" i="103"/>
  <c r="AK41" i="103" s="1"/>
  <c r="AP40" i="103"/>
  <c r="AI40" i="103"/>
  <c r="AK40" i="103" s="1"/>
  <c r="AP39" i="103"/>
  <c r="AJ39" i="103"/>
  <c r="AI39" i="103"/>
  <c r="AK39" i="103" s="1"/>
  <c r="AP38" i="103"/>
  <c r="AK38" i="103"/>
  <c r="AI38" i="103"/>
  <c r="AJ38" i="103" s="1"/>
  <c r="AP37" i="103"/>
  <c r="AJ37" i="103"/>
  <c r="AI37" i="103"/>
  <c r="AK37" i="103" s="1"/>
  <c r="AP36" i="103"/>
  <c r="AI36" i="103"/>
  <c r="AJ36" i="103" s="1"/>
  <c r="AP35" i="103"/>
  <c r="AJ35" i="103"/>
  <c r="AI35" i="103"/>
  <c r="AK35" i="103" s="1"/>
  <c r="AP34" i="103"/>
  <c r="AK34" i="103"/>
  <c r="AI34" i="103"/>
  <c r="AJ34" i="103" s="1"/>
  <c r="AP33" i="103"/>
  <c r="AJ33" i="103"/>
  <c r="AI33" i="103"/>
  <c r="AK33" i="103" s="1"/>
  <c r="AP32" i="103"/>
  <c r="AI32" i="103"/>
  <c r="AJ32" i="103" s="1"/>
  <c r="AP31" i="103"/>
  <c r="AJ31" i="103"/>
  <c r="AI31" i="103"/>
  <c r="AK31" i="103" s="1"/>
  <c r="AP30" i="103"/>
  <c r="AK30" i="103"/>
  <c r="AI30" i="103"/>
  <c r="AJ30" i="103" s="1"/>
  <c r="AP29" i="103"/>
  <c r="AI29" i="103"/>
  <c r="AK29" i="103" s="1"/>
  <c r="AP28" i="103"/>
  <c r="AJ28" i="103"/>
  <c r="AI28" i="103"/>
  <c r="AK28" i="103" s="1"/>
  <c r="AP27" i="103"/>
  <c r="AI27" i="103"/>
  <c r="AK27" i="103" s="1"/>
  <c r="AP26" i="103"/>
  <c r="AJ26" i="103"/>
  <c r="AI26" i="103"/>
  <c r="AK26" i="103" s="1"/>
  <c r="AP25" i="103"/>
  <c r="AI25" i="103"/>
  <c r="AK25" i="103" s="1"/>
  <c r="AP24" i="103"/>
  <c r="AJ24" i="103"/>
  <c r="AI24" i="103"/>
  <c r="AK24" i="103" s="1"/>
  <c r="AP23" i="103"/>
  <c r="AI23" i="103"/>
  <c r="AK23" i="103" s="1"/>
  <c r="AP22" i="103"/>
  <c r="AJ22" i="103"/>
  <c r="AI22" i="103"/>
  <c r="AK22" i="103" s="1"/>
  <c r="AP21" i="103"/>
  <c r="AI21" i="103"/>
  <c r="AK21" i="103" s="1"/>
  <c r="AP20" i="103"/>
  <c r="AJ20" i="103"/>
  <c r="AI20" i="103"/>
  <c r="AK20" i="103" s="1"/>
  <c r="AP19" i="103"/>
  <c r="AI19" i="103"/>
  <c r="AK19" i="103" s="1"/>
  <c r="AP18" i="103"/>
  <c r="AJ18" i="103"/>
  <c r="AI18" i="103"/>
  <c r="AK18" i="103" s="1"/>
  <c r="AP17" i="103"/>
  <c r="AI17" i="103"/>
  <c r="AK17" i="103" s="1"/>
  <c r="AP16" i="103"/>
  <c r="AJ16" i="103"/>
  <c r="AI16" i="103"/>
  <c r="AK16" i="103" s="1"/>
  <c r="AP15" i="103"/>
  <c r="AI15" i="103"/>
  <c r="AK15" i="103" s="1"/>
  <c r="AP14" i="103"/>
  <c r="AJ14" i="103"/>
  <c r="AI14" i="103"/>
  <c r="AK14" i="103" s="1"/>
  <c r="AP13" i="103"/>
  <c r="AI13" i="103"/>
  <c r="AK13" i="103" s="1"/>
  <c r="AP12" i="103"/>
  <c r="AJ12" i="103"/>
  <c r="AI12" i="103"/>
  <c r="AK12" i="103" s="1"/>
  <c r="AP11" i="103"/>
  <c r="AI11" i="103"/>
  <c r="AI45" i="103" s="1"/>
  <c r="E10" i="103"/>
  <c r="A5" i="103"/>
  <c r="A3" i="103"/>
  <c r="A2" i="103"/>
  <c r="A1" i="103"/>
  <c r="AA52" i="102"/>
  <c r="A52" i="102"/>
  <c r="AA50" i="102"/>
  <c r="A50" i="102"/>
  <c r="AH44" i="102"/>
  <c r="AG44" i="102"/>
  <c r="AF44" i="102"/>
  <c r="AE44" i="102"/>
  <c r="AD44" i="102"/>
  <c r="AC44" i="102"/>
  <c r="AB44" i="102"/>
  <c r="AA44" i="102"/>
  <c r="Z44" i="102"/>
  <c r="Y44" i="102"/>
  <c r="X44" i="102"/>
  <c r="W44" i="102"/>
  <c r="V44" i="102"/>
  <c r="U44" i="102"/>
  <c r="T44" i="102"/>
  <c r="S44" i="102"/>
  <c r="R44" i="102"/>
  <c r="Q44" i="102"/>
  <c r="P44" i="102"/>
  <c r="O44" i="102"/>
  <c r="N44" i="102"/>
  <c r="M44" i="102"/>
  <c r="L44" i="102"/>
  <c r="K44" i="102"/>
  <c r="J44" i="102"/>
  <c r="I44" i="102"/>
  <c r="H44" i="102"/>
  <c r="G44" i="102"/>
  <c r="F44" i="102"/>
  <c r="AP43" i="102"/>
  <c r="AI43" i="102"/>
  <c r="AK43" i="102" s="1"/>
  <c r="AP42" i="102"/>
  <c r="AJ42" i="102"/>
  <c r="AI42" i="102"/>
  <c r="AK42" i="102" s="1"/>
  <c r="AP41" i="102"/>
  <c r="AI41" i="102"/>
  <c r="AK41" i="102" s="1"/>
  <c r="AP40" i="102"/>
  <c r="AJ40" i="102"/>
  <c r="AI40" i="102"/>
  <c r="AK40" i="102" s="1"/>
  <c r="AP39" i="102"/>
  <c r="AI39" i="102"/>
  <c r="AK39" i="102" s="1"/>
  <c r="AP38" i="102"/>
  <c r="AJ38" i="102"/>
  <c r="AI38" i="102"/>
  <c r="AK38" i="102" s="1"/>
  <c r="AP37" i="102"/>
  <c r="AI37" i="102"/>
  <c r="AK37" i="102" s="1"/>
  <c r="AP36" i="102"/>
  <c r="AJ36" i="102"/>
  <c r="AI36" i="102"/>
  <c r="AK36" i="102" s="1"/>
  <c r="AP35" i="102"/>
  <c r="AI35" i="102"/>
  <c r="AK35" i="102" s="1"/>
  <c r="AP34" i="102"/>
  <c r="AJ34" i="102"/>
  <c r="AI34" i="102"/>
  <c r="AK34" i="102" s="1"/>
  <c r="AP33" i="102"/>
  <c r="AI33" i="102"/>
  <c r="AK33" i="102" s="1"/>
  <c r="AP32" i="102"/>
  <c r="AJ32" i="102"/>
  <c r="AI32" i="102"/>
  <c r="AK32" i="102" s="1"/>
  <c r="AP31" i="102"/>
  <c r="AI31" i="102"/>
  <c r="AJ31" i="102" s="1"/>
  <c r="AP30" i="102"/>
  <c r="AJ30" i="102"/>
  <c r="AI30" i="102"/>
  <c r="AK30" i="102" s="1"/>
  <c r="AP29" i="102"/>
  <c r="AI29" i="102"/>
  <c r="AK29" i="102" s="1"/>
  <c r="AP28" i="102"/>
  <c r="AJ28" i="102"/>
  <c r="AI28" i="102"/>
  <c r="AK28" i="102" s="1"/>
  <c r="AP27" i="102"/>
  <c r="AI27" i="102"/>
  <c r="AJ27" i="102" s="1"/>
  <c r="AP26" i="102"/>
  <c r="AJ26" i="102"/>
  <c r="AI26" i="102"/>
  <c r="AK26" i="102" s="1"/>
  <c r="AP25" i="102"/>
  <c r="AI25" i="102"/>
  <c r="AK25" i="102" s="1"/>
  <c r="AP24" i="102"/>
  <c r="AJ24" i="102"/>
  <c r="AI24" i="102"/>
  <c r="AK24" i="102" s="1"/>
  <c r="AP23" i="102"/>
  <c r="AI23" i="102"/>
  <c r="AJ23" i="102" s="1"/>
  <c r="AP22" i="102"/>
  <c r="AJ22" i="102"/>
  <c r="AI22" i="102"/>
  <c r="AK22" i="102" s="1"/>
  <c r="AP21" i="102"/>
  <c r="AI21" i="102"/>
  <c r="AK21" i="102" s="1"/>
  <c r="AP20" i="102"/>
  <c r="AJ20" i="102"/>
  <c r="AI20" i="102"/>
  <c r="AK20" i="102" s="1"/>
  <c r="AP19" i="102"/>
  <c r="AI19" i="102"/>
  <c r="AJ19" i="102" s="1"/>
  <c r="AP18" i="102"/>
  <c r="AJ18" i="102"/>
  <c r="AI18" i="102"/>
  <c r="AK18" i="102" s="1"/>
  <c r="AP17" i="102"/>
  <c r="AI17" i="102"/>
  <c r="AK17" i="102" s="1"/>
  <c r="AP16" i="102"/>
  <c r="AJ16" i="102"/>
  <c r="AI16" i="102"/>
  <c r="AK16" i="102" s="1"/>
  <c r="AP15" i="102"/>
  <c r="AI15" i="102"/>
  <c r="AJ15" i="102" s="1"/>
  <c r="AP14" i="102"/>
  <c r="AJ14" i="102"/>
  <c r="AI14" i="102"/>
  <c r="AK14" i="102" s="1"/>
  <c r="AP13" i="102"/>
  <c r="AI13" i="102"/>
  <c r="AK13" i="102" s="1"/>
  <c r="AP12" i="102"/>
  <c r="AJ12" i="102"/>
  <c r="AI12" i="102"/>
  <c r="AK12" i="102" s="1"/>
  <c r="AP11" i="102"/>
  <c r="AI11" i="102"/>
  <c r="AI45" i="102" s="1"/>
  <c r="E10" i="102"/>
  <c r="A5" i="102"/>
  <c r="A3" i="102"/>
  <c r="A2" i="102"/>
  <c r="A1" i="102"/>
  <c r="AB52" i="101"/>
  <c r="A52" i="101"/>
  <c r="AB50" i="101"/>
  <c r="A50" i="101"/>
  <c r="AI44" i="101"/>
  <c r="AH44" i="101"/>
  <c r="AG44" i="101"/>
  <c r="AF44" i="101"/>
  <c r="AE44" i="101"/>
  <c r="AD44" i="101"/>
  <c r="AC44" i="101"/>
  <c r="AB44" i="101"/>
  <c r="AA44" i="101"/>
  <c r="Z44" i="101"/>
  <c r="Y44" i="101"/>
  <c r="X44" i="101"/>
  <c r="W44" i="101"/>
  <c r="V44" i="101"/>
  <c r="U44" i="101"/>
  <c r="T44" i="101"/>
  <c r="S44" i="101"/>
  <c r="R44" i="101"/>
  <c r="Q44" i="101"/>
  <c r="P44" i="101"/>
  <c r="O44" i="101"/>
  <c r="N44" i="101"/>
  <c r="M44" i="101"/>
  <c r="L44" i="101"/>
  <c r="K44" i="101"/>
  <c r="J44" i="101"/>
  <c r="I44" i="101"/>
  <c r="H44" i="101"/>
  <c r="G44" i="101"/>
  <c r="AQ43" i="101"/>
  <c r="AJ43" i="101"/>
  <c r="AK43" i="101" s="1"/>
  <c r="E43" i="101"/>
  <c r="D43" i="101"/>
  <c r="C43" i="101"/>
  <c r="AQ42" i="101"/>
  <c r="AK42" i="101"/>
  <c r="AJ42" i="101"/>
  <c r="AL42" i="101" s="1"/>
  <c r="E42" i="101"/>
  <c r="D42" i="101"/>
  <c r="C42" i="101"/>
  <c r="AQ41" i="101"/>
  <c r="AJ41" i="101"/>
  <c r="AK41" i="101" s="1"/>
  <c r="E41" i="101"/>
  <c r="D41" i="101"/>
  <c r="C41" i="101"/>
  <c r="AQ40" i="101"/>
  <c r="AK40" i="101"/>
  <c r="AJ40" i="101"/>
  <c r="AL40" i="101" s="1"/>
  <c r="E40" i="101"/>
  <c r="D40" i="101"/>
  <c r="C40" i="101"/>
  <c r="AQ39" i="101"/>
  <c r="AJ39" i="101"/>
  <c r="AK39" i="101" s="1"/>
  <c r="E39" i="101"/>
  <c r="D39" i="101"/>
  <c r="C39" i="101"/>
  <c r="AQ38" i="101"/>
  <c r="AK38" i="101"/>
  <c r="AJ38" i="101"/>
  <c r="AL38" i="101" s="1"/>
  <c r="E38" i="101"/>
  <c r="D38" i="101"/>
  <c r="C38" i="101"/>
  <c r="AQ37" i="101"/>
  <c r="AJ37" i="101"/>
  <c r="AK37" i="101" s="1"/>
  <c r="E37" i="101"/>
  <c r="D37" i="101"/>
  <c r="C37" i="101"/>
  <c r="AQ36" i="101"/>
  <c r="AK36" i="101"/>
  <c r="AJ36" i="101"/>
  <c r="AL36" i="101" s="1"/>
  <c r="E36" i="101"/>
  <c r="D36" i="101"/>
  <c r="C36" i="101"/>
  <c r="AQ35" i="101"/>
  <c r="AJ35" i="101"/>
  <c r="AK35" i="101" s="1"/>
  <c r="E35" i="101"/>
  <c r="D35" i="101"/>
  <c r="C35" i="101"/>
  <c r="AQ34" i="101"/>
  <c r="AK34" i="101"/>
  <c r="AJ34" i="101"/>
  <c r="AL34" i="101" s="1"/>
  <c r="E34" i="101"/>
  <c r="D34" i="101"/>
  <c r="C34" i="101"/>
  <c r="AQ33" i="101"/>
  <c r="AJ33" i="101"/>
  <c r="AK33" i="101" s="1"/>
  <c r="E33" i="101"/>
  <c r="D33" i="101"/>
  <c r="C33" i="101"/>
  <c r="AQ32" i="101"/>
  <c r="AK32" i="101"/>
  <c r="AJ32" i="101"/>
  <c r="AL32" i="101" s="1"/>
  <c r="E32" i="101"/>
  <c r="D32" i="101"/>
  <c r="C32" i="101"/>
  <c r="AQ31" i="101"/>
  <c r="AJ31" i="101"/>
  <c r="AK31" i="101" s="1"/>
  <c r="E31" i="101"/>
  <c r="D31" i="101"/>
  <c r="C31" i="101"/>
  <c r="AQ30" i="101"/>
  <c r="AK30" i="101"/>
  <c r="AJ30" i="101"/>
  <c r="AL30" i="101" s="1"/>
  <c r="E30" i="101"/>
  <c r="D30" i="101"/>
  <c r="C30" i="101"/>
  <c r="AQ29" i="101"/>
  <c r="AJ29" i="101"/>
  <c r="AK29" i="101" s="1"/>
  <c r="E29" i="101"/>
  <c r="D29" i="101"/>
  <c r="C29" i="101"/>
  <c r="AQ28" i="101"/>
  <c r="AK28" i="101"/>
  <c r="AJ28" i="101"/>
  <c r="AL28" i="101" s="1"/>
  <c r="E28" i="101"/>
  <c r="D28" i="101"/>
  <c r="C28" i="101"/>
  <c r="AQ27" i="101"/>
  <c r="AJ27" i="101"/>
  <c r="AK27" i="101" s="1"/>
  <c r="E27" i="101"/>
  <c r="D27" i="101"/>
  <c r="C27" i="101"/>
  <c r="AQ26" i="101"/>
  <c r="AK26" i="101"/>
  <c r="AJ26" i="101"/>
  <c r="AL26" i="101" s="1"/>
  <c r="E26" i="101"/>
  <c r="D26" i="101"/>
  <c r="C26" i="101"/>
  <c r="AQ25" i="101"/>
  <c r="AJ25" i="101"/>
  <c r="AK25" i="101" s="1"/>
  <c r="E25" i="101"/>
  <c r="D25" i="101"/>
  <c r="C25" i="101"/>
  <c r="AQ24" i="101"/>
  <c r="AK24" i="101"/>
  <c r="AJ24" i="101"/>
  <c r="AL24" i="101" s="1"/>
  <c r="E24" i="101"/>
  <c r="D24" i="101"/>
  <c r="C24" i="101"/>
  <c r="AQ23" i="101"/>
  <c r="AJ23" i="101"/>
  <c r="AK23" i="101" s="1"/>
  <c r="E23" i="101"/>
  <c r="D23" i="101"/>
  <c r="C23" i="101"/>
  <c r="AQ22" i="101"/>
  <c r="AK22" i="101"/>
  <c r="AJ22" i="101"/>
  <c r="AL22" i="101" s="1"/>
  <c r="E22" i="101"/>
  <c r="D22" i="101"/>
  <c r="C22" i="101"/>
  <c r="AQ21" i="101"/>
  <c r="AJ21" i="101"/>
  <c r="AK21" i="101" s="1"/>
  <c r="E21" i="101"/>
  <c r="D21" i="101"/>
  <c r="C21" i="101"/>
  <c r="AQ20" i="101"/>
  <c r="AK20" i="101"/>
  <c r="AJ20" i="101"/>
  <c r="AL20" i="101" s="1"/>
  <c r="E20" i="101"/>
  <c r="D20" i="101"/>
  <c r="C20" i="101"/>
  <c r="AQ19" i="101"/>
  <c r="AJ19" i="101"/>
  <c r="AK19" i="101" s="1"/>
  <c r="E19" i="101"/>
  <c r="D19" i="101"/>
  <c r="C19" i="101"/>
  <c r="AQ18" i="101"/>
  <c r="AK18" i="101"/>
  <c r="AJ18" i="101"/>
  <c r="AL18" i="101" s="1"/>
  <c r="E18" i="101"/>
  <c r="D18" i="101"/>
  <c r="C18" i="101"/>
  <c r="AQ17" i="101"/>
  <c r="AJ17" i="101"/>
  <c r="AK17" i="101" s="1"/>
  <c r="E17" i="101"/>
  <c r="D17" i="101"/>
  <c r="C17" i="101"/>
  <c r="AQ16" i="101"/>
  <c r="AK16" i="101"/>
  <c r="AJ16" i="101"/>
  <c r="AL16" i="101" s="1"/>
  <c r="AQ15" i="101"/>
  <c r="AJ15" i="101"/>
  <c r="AK15" i="101" s="1"/>
  <c r="AQ14" i="101"/>
  <c r="AK14" i="101"/>
  <c r="AJ14" i="101"/>
  <c r="AL14" i="101" s="1"/>
  <c r="AQ13" i="101"/>
  <c r="AJ13" i="101"/>
  <c r="AK13" i="101" s="1"/>
  <c r="AQ12" i="101"/>
  <c r="AK12" i="101"/>
  <c r="AJ12" i="101"/>
  <c r="AL12" i="101" s="1"/>
  <c r="AQ11" i="101"/>
  <c r="AJ11" i="101"/>
  <c r="AK11" i="101" s="1"/>
  <c r="F10" i="101"/>
  <c r="A5" i="101"/>
  <c r="A3" i="101" s="1"/>
  <c r="A2" i="101"/>
  <c r="A1" i="101"/>
  <c r="AA52" i="100"/>
  <c r="A52" i="100"/>
  <c r="AA50" i="100"/>
  <c r="A50" i="100"/>
  <c r="AH44" i="100"/>
  <c r="AG44" i="100"/>
  <c r="AF44" i="100"/>
  <c r="AE44" i="100"/>
  <c r="AD44" i="100"/>
  <c r="AC44" i="100"/>
  <c r="AB44" i="100"/>
  <c r="AA44" i="100"/>
  <c r="Z44" i="100"/>
  <c r="Y44" i="100"/>
  <c r="X44" i="100"/>
  <c r="W44" i="100"/>
  <c r="V44" i="100"/>
  <c r="U44" i="100"/>
  <c r="T44" i="100"/>
  <c r="S44" i="100"/>
  <c r="R44" i="100"/>
  <c r="Q44" i="100"/>
  <c r="P44" i="100"/>
  <c r="O44" i="100"/>
  <c r="N44" i="100"/>
  <c r="M44" i="100"/>
  <c r="L44" i="100"/>
  <c r="K44" i="100"/>
  <c r="J44" i="100"/>
  <c r="I44" i="100"/>
  <c r="H44" i="100"/>
  <c r="G44" i="100"/>
  <c r="F44" i="100"/>
  <c r="AP43" i="100"/>
  <c r="AI43" i="100"/>
  <c r="AJ43" i="100" s="1"/>
  <c r="AP42" i="100"/>
  <c r="AJ42" i="100"/>
  <c r="AI42" i="100"/>
  <c r="AK42" i="100" s="1"/>
  <c r="AP41" i="100"/>
  <c r="AI41" i="100"/>
  <c r="AJ41" i="100" s="1"/>
  <c r="AP40" i="100"/>
  <c r="AJ40" i="100"/>
  <c r="AI40" i="100"/>
  <c r="AK40" i="100" s="1"/>
  <c r="AP39" i="100"/>
  <c r="AI39" i="100"/>
  <c r="AJ39" i="100" s="1"/>
  <c r="AP38" i="100"/>
  <c r="AJ38" i="100"/>
  <c r="AI38" i="100"/>
  <c r="AK38" i="100" s="1"/>
  <c r="AP37" i="100"/>
  <c r="AI37" i="100"/>
  <c r="AJ37" i="100" s="1"/>
  <c r="AP36" i="100"/>
  <c r="AJ36" i="100"/>
  <c r="AI36" i="100"/>
  <c r="AK36" i="100" s="1"/>
  <c r="AP35" i="100"/>
  <c r="AI35" i="100"/>
  <c r="AJ35" i="100" s="1"/>
  <c r="AP34" i="100"/>
  <c r="AJ34" i="100"/>
  <c r="AI34" i="100"/>
  <c r="AK34" i="100" s="1"/>
  <c r="AP33" i="100"/>
  <c r="AI33" i="100"/>
  <c r="AJ33" i="100" s="1"/>
  <c r="AP32" i="100"/>
  <c r="AJ32" i="100"/>
  <c r="AI32" i="100"/>
  <c r="AK32" i="100" s="1"/>
  <c r="AP31" i="100"/>
  <c r="AI31" i="100"/>
  <c r="AJ31" i="100" s="1"/>
  <c r="AP30" i="100"/>
  <c r="AJ30" i="100"/>
  <c r="AI30" i="100"/>
  <c r="AK30" i="100" s="1"/>
  <c r="AP29" i="100"/>
  <c r="AI29" i="100"/>
  <c r="AJ29" i="100" s="1"/>
  <c r="AP28" i="100"/>
  <c r="AJ28" i="100"/>
  <c r="AI28" i="100"/>
  <c r="AK28" i="100" s="1"/>
  <c r="AP27" i="100"/>
  <c r="AI27" i="100"/>
  <c r="AJ27" i="100" s="1"/>
  <c r="AP26" i="100"/>
  <c r="AJ26" i="100"/>
  <c r="AI26" i="100"/>
  <c r="AK26" i="100" s="1"/>
  <c r="AP25" i="100"/>
  <c r="AI25" i="100"/>
  <c r="AJ25" i="100" s="1"/>
  <c r="AP24" i="100"/>
  <c r="AJ24" i="100"/>
  <c r="AI24" i="100"/>
  <c r="AK24" i="100" s="1"/>
  <c r="AP23" i="100"/>
  <c r="AI23" i="100"/>
  <c r="AJ23" i="100" s="1"/>
  <c r="AP22" i="100"/>
  <c r="AJ22" i="100"/>
  <c r="AI22" i="100"/>
  <c r="AK22" i="100" s="1"/>
  <c r="AP21" i="100"/>
  <c r="AI21" i="100"/>
  <c r="AJ21" i="100" s="1"/>
  <c r="AP20" i="100"/>
  <c r="AJ20" i="100"/>
  <c r="AI20" i="100"/>
  <c r="AK20" i="100" s="1"/>
  <c r="AP19" i="100"/>
  <c r="AI19" i="100"/>
  <c r="AJ19" i="100" s="1"/>
  <c r="AP18" i="100"/>
  <c r="AJ18" i="100"/>
  <c r="AI18" i="100"/>
  <c r="AK18" i="100" s="1"/>
  <c r="AP17" i="100"/>
  <c r="AI17" i="100"/>
  <c r="AJ17" i="100" s="1"/>
  <c r="AP16" i="100"/>
  <c r="AJ16" i="100"/>
  <c r="AI16" i="100"/>
  <c r="AK16" i="100" s="1"/>
  <c r="AP15" i="100"/>
  <c r="AI15" i="100"/>
  <c r="AJ15" i="100" s="1"/>
  <c r="AP14" i="100"/>
  <c r="AJ14" i="100"/>
  <c r="AI14" i="100"/>
  <c r="AK14" i="100" s="1"/>
  <c r="AP13" i="100"/>
  <c r="AI13" i="100"/>
  <c r="AJ13" i="100" s="1"/>
  <c r="AP12" i="100"/>
  <c r="AJ12" i="100"/>
  <c r="AI12" i="100"/>
  <c r="AK12" i="100" s="1"/>
  <c r="AP11" i="100"/>
  <c r="AI11" i="100"/>
  <c r="AJ11" i="100" s="1"/>
  <c r="E10" i="100"/>
  <c r="A5" i="100"/>
  <c r="A3" i="100" s="1"/>
  <c r="A2" i="100"/>
  <c r="A1" i="100"/>
  <c r="AK16" i="114" l="1"/>
  <c r="AK20" i="114"/>
  <c r="AK24" i="114"/>
  <c r="AK28" i="114"/>
  <c r="AK32" i="114"/>
  <c r="AK36" i="114"/>
  <c r="AK40" i="114"/>
  <c r="AK12" i="115"/>
  <c r="AK16" i="115"/>
  <c r="AK20" i="115"/>
  <c r="AK24" i="115"/>
  <c r="AK28" i="115"/>
  <c r="AK32" i="115"/>
  <c r="AK36" i="115"/>
  <c r="AK38" i="115"/>
  <c r="AK40" i="115"/>
  <c r="AK42" i="115"/>
  <c r="AK12" i="114"/>
  <c r="AK14" i="114"/>
  <c r="AK18" i="114"/>
  <c r="AK22" i="114"/>
  <c r="AK26" i="114"/>
  <c r="AK30" i="114"/>
  <c r="AK34" i="114"/>
  <c r="AK38" i="114"/>
  <c r="AK42" i="114"/>
  <c r="AK14" i="115"/>
  <c r="AK18" i="115"/>
  <c r="AK22" i="115"/>
  <c r="AK26" i="115"/>
  <c r="AK30" i="115"/>
  <c r="AK34" i="115"/>
  <c r="AK11" i="114"/>
  <c r="AK11" i="115"/>
  <c r="AL11" i="116"/>
  <c r="AL13" i="116"/>
  <c r="AL15" i="116"/>
  <c r="AL17" i="116"/>
  <c r="AL19" i="116"/>
  <c r="AL21" i="116"/>
  <c r="AL23" i="116"/>
  <c r="AL25" i="116"/>
  <c r="AL27" i="116"/>
  <c r="AL29" i="116"/>
  <c r="AL31" i="116"/>
  <c r="AL33" i="116"/>
  <c r="AL35" i="116"/>
  <c r="AL37" i="116"/>
  <c r="AL39" i="116"/>
  <c r="AL41" i="116"/>
  <c r="AL43" i="116"/>
  <c r="AJ45" i="116"/>
  <c r="AK11" i="106"/>
  <c r="AK15" i="106"/>
  <c r="AK19" i="106"/>
  <c r="AK23" i="106"/>
  <c r="AK27" i="106"/>
  <c r="AK31" i="106"/>
  <c r="AK37" i="106"/>
  <c r="AK41" i="106"/>
  <c r="AJ11" i="106"/>
  <c r="AJ13" i="106"/>
  <c r="AJ17" i="106"/>
  <c r="AJ21" i="106"/>
  <c r="AJ25" i="106"/>
  <c r="AJ29" i="106"/>
  <c r="AJ33" i="106"/>
  <c r="AJ35" i="106"/>
  <c r="AJ39" i="106"/>
  <c r="AJ43" i="106"/>
  <c r="AJ11" i="107"/>
  <c r="AJ13" i="107"/>
  <c r="AJ15" i="107"/>
  <c r="AJ17" i="107"/>
  <c r="AJ19" i="107"/>
  <c r="AJ21" i="107"/>
  <c r="AJ23" i="107"/>
  <c r="AJ25" i="107"/>
  <c r="AJ27" i="107"/>
  <c r="AJ29" i="107"/>
  <c r="AJ31" i="107"/>
  <c r="AJ33" i="107"/>
  <c r="AJ35" i="107"/>
  <c r="AJ37" i="107"/>
  <c r="AJ39" i="107"/>
  <c r="AJ41" i="107"/>
  <c r="AK43" i="107"/>
  <c r="AI45" i="107"/>
  <c r="AK14" i="109"/>
  <c r="AL14" i="109"/>
  <c r="AK18" i="109"/>
  <c r="AL18" i="109"/>
  <c r="AK22" i="109"/>
  <c r="AL22" i="109"/>
  <c r="AK26" i="109"/>
  <c r="AL26" i="109"/>
  <c r="AK30" i="109"/>
  <c r="AL30" i="109"/>
  <c r="AK34" i="109"/>
  <c r="AL34" i="109"/>
  <c r="AK38" i="109"/>
  <c r="AL38" i="109"/>
  <c r="AK42" i="109"/>
  <c r="AL42" i="109"/>
  <c r="AJ12" i="110"/>
  <c r="AK12" i="110"/>
  <c r="AJ16" i="110"/>
  <c r="AK16" i="110"/>
  <c r="AJ20" i="110"/>
  <c r="AK20" i="110"/>
  <c r="AK12" i="109"/>
  <c r="AL12" i="109"/>
  <c r="AK16" i="109"/>
  <c r="AL16" i="109"/>
  <c r="AK20" i="109"/>
  <c r="AL20" i="109"/>
  <c r="AK24" i="109"/>
  <c r="AL24" i="109"/>
  <c r="AK28" i="109"/>
  <c r="AL28" i="109"/>
  <c r="AK32" i="109"/>
  <c r="AL32" i="109"/>
  <c r="AK36" i="109"/>
  <c r="AL36" i="109"/>
  <c r="AK40" i="109"/>
  <c r="AL40" i="109"/>
  <c r="AK24" i="110"/>
  <c r="AK28" i="110"/>
  <c r="AK32" i="110"/>
  <c r="AK36" i="110"/>
  <c r="AK38" i="110"/>
  <c r="AK40" i="110"/>
  <c r="AK42" i="110"/>
  <c r="AK12" i="111"/>
  <c r="AK14" i="111"/>
  <c r="AK16" i="111"/>
  <c r="AK18" i="111"/>
  <c r="AK20" i="111"/>
  <c r="AK22" i="111"/>
  <c r="AK24" i="111"/>
  <c r="AK26" i="111"/>
  <c r="AK28" i="111"/>
  <c r="AK30" i="111"/>
  <c r="AK32" i="111"/>
  <c r="AK34" i="111"/>
  <c r="AK36" i="111"/>
  <c r="AK38" i="111"/>
  <c r="AK40" i="111"/>
  <c r="AK42" i="111"/>
  <c r="AJ45" i="113"/>
  <c r="AL11" i="109"/>
  <c r="AK11" i="110"/>
  <c r="AK11" i="111"/>
  <c r="AL11" i="112"/>
  <c r="AL13" i="112"/>
  <c r="AL15" i="112"/>
  <c r="AL17" i="112"/>
  <c r="AL19" i="112"/>
  <c r="AL21" i="112"/>
  <c r="AL23" i="112"/>
  <c r="AL25" i="112"/>
  <c r="AL27" i="112"/>
  <c r="AL29" i="112"/>
  <c r="AL31" i="112"/>
  <c r="AL33" i="112"/>
  <c r="AL35" i="112"/>
  <c r="AL37" i="112"/>
  <c r="AL39" i="112"/>
  <c r="AL41" i="112"/>
  <c r="AL43" i="112"/>
  <c r="AJ45" i="112"/>
  <c r="AK11" i="102"/>
  <c r="AK15" i="102"/>
  <c r="AK19" i="102"/>
  <c r="AK23" i="102"/>
  <c r="AK27" i="102"/>
  <c r="AK31" i="102"/>
  <c r="AJ11" i="102"/>
  <c r="AJ13" i="102"/>
  <c r="AJ17" i="102"/>
  <c r="AJ21" i="102"/>
  <c r="AJ25" i="102"/>
  <c r="AJ29" i="102"/>
  <c r="AJ33" i="102"/>
  <c r="AJ35" i="102"/>
  <c r="AJ37" i="102"/>
  <c r="AJ39" i="102"/>
  <c r="AJ41" i="102"/>
  <c r="AJ43" i="102"/>
  <c r="AJ11" i="103"/>
  <c r="AJ13" i="103"/>
  <c r="AJ15" i="103"/>
  <c r="AJ17" i="103"/>
  <c r="AJ19" i="103"/>
  <c r="AJ21" i="103"/>
  <c r="AJ23" i="103"/>
  <c r="AJ25" i="103"/>
  <c r="AJ27" i="103"/>
  <c r="AJ29" i="103"/>
  <c r="AK32" i="103"/>
  <c r="AK36" i="103"/>
  <c r="AK11" i="103"/>
  <c r="AJ40" i="103"/>
  <c r="AJ42" i="103"/>
  <c r="AK43" i="103"/>
  <c r="AL11" i="104"/>
  <c r="AL13" i="104"/>
  <c r="AL15" i="104"/>
  <c r="AL17" i="104"/>
  <c r="AL19" i="104"/>
  <c r="AL21" i="104"/>
  <c r="AL23" i="104"/>
  <c r="AL25" i="104"/>
  <c r="AL27" i="104"/>
  <c r="AL29" i="104"/>
  <c r="AL31" i="104"/>
  <c r="AL33" i="104"/>
  <c r="AL35" i="104"/>
  <c r="AL37" i="104"/>
  <c r="AL39" i="104"/>
  <c r="AL41" i="104"/>
  <c r="AJ45" i="104"/>
  <c r="AL11" i="105"/>
  <c r="AK12" i="105"/>
  <c r="AL13" i="105"/>
  <c r="AK14" i="105"/>
  <c r="AL15" i="105"/>
  <c r="AK16" i="105"/>
  <c r="AK18" i="105"/>
  <c r="AK20" i="105"/>
  <c r="AK22" i="105"/>
  <c r="AK24" i="105"/>
  <c r="AK26" i="105"/>
  <c r="AK28" i="105"/>
  <c r="AK30" i="105"/>
  <c r="AK32" i="105"/>
  <c r="AK34" i="105"/>
  <c r="AK36" i="105"/>
  <c r="AK38" i="105"/>
  <c r="AK40" i="105"/>
  <c r="AK42" i="105"/>
  <c r="AJ45" i="105"/>
  <c r="AL11" i="101"/>
  <c r="AL13" i="101"/>
  <c r="AL15" i="101"/>
  <c r="AL17" i="101"/>
  <c r="AL19" i="101"/>
  <c r="AL21" i="101"/>
  <c r="AL23" i="101"/>
  <c r="AL25" i="101"/>
  <c r="AL27" i="101"/>
  <c r="AL29" i="101"/>
  <c r="AL31" i="101"/>
  <c r="AL33" i="101"/>
  <c r="AL35" i="101"/>
  <c r="AL37" i="101"/>
  <c r="AL39" i="101"/>
  <c r="AL41" i="101"/>
  <c r="AL43" i="101"/>
  <c r="AJ45" i="101"/>
  <c r="AK11" i="100"/>
  <c r="AK15" i="100"/>
  <c r="AK19" i="100"/>
  <c r="AK23" i="100"/>
  <c r="AK27" i="100"/>
  <c r="AK31" i="100"/>
  <c r="AK33" i="100"/>
  <c r="AK35" i="100"/>
  <c r="AK37" i="100"/>
  <c r="AK39" i="100"/>
  <c r="AK41" i="100"/>
  <c r="AK43" i="100"/>
  <c r="AI45" i="100"/>
  <c r="AK13" i="100"/>
  <c r="AK17" i="100"/>
  <c r="AK21" i="100"/>
  <c r="AK25" i="100"/>
  <c r="AK29" i="100"/>
  <c r="G44" i="69"/>
  <c r="H44" i="69"/>
  <c r="I44" i="69"/>
  <c r="J44" i="69"/>
  <c r="K44" i="69"/>
  <c r="L44" i="69"/>
  <c r="M44" i="69"/>
  <c r="N44" i="69"/>
  <c r="O44" i="69"/>
  <c r="P44" i="69"/>
  <c r="Q44" i="69"/>
  <c r="R44" i="69"/>
  <c r="S44" i="69"/>
  <c r="T44" i="69"/>
  <c r="U44" i="69"/>
  <c r="V44" i="69"/>
  <c r="W44" i="69"/>
  <c r="X44" i="69"/>
  <c r="Y44" i="69"/>
  <c r="Z44" i="69"/>
  <c r="AA44" i="69"/>
  <c r="AB44" i="69"/>
  <c r="AC44" i="69"/>
  <c r="AD44" i="69"/>
  <c r="AE44" i="69"/>
  <c r="AF44" i="69"/>
  <c r="AG44" i="69"/>
  <c r="AH44" i="69"/>
  <c r="AI44" i="69"/>
  <c r="AL43" i="69"/>
  <c r="AL42" i="69"/>
  <c r="AL41" i="69"/>
  <c r="AL40" i="69"/>
  <c r="AL39" i="69"/>
  <c r="AL38" i="69"/>
  <c r="AL37" i="69"/>
  <c r="AL36" i="69"/>
  <c r="AL35" i="69"/>
  <c r="AL34" i="69"/>
  <c r="AL33" i="69"/>
  <c r="AL32" i="69"/>
  <c r="AL31" i="69"/>
  <c r="AL30" i="69"/>
  <c r="AL29" i="69"/>
  <c r="AL28" i="69"/>
  <c r="AL27" i="69"/>
  <c r="AL26" i="69"/>
  <c r="AL25" i="69"/>
  <c r="AL24" i="69"/>
  <c r="AL23" i="69"/>
  <c r="AL22" i="69"/>
  <c r="AL21" i="69"/>
  <c r="AL20" i="69"/>
  <c r="AL19" i="69"/>
  <c r="AL17" i="69"/>
  <c r="AL16" i="69"/>
  <c r="AL15" i="69"/>
  <c r="AL14" i="69"/>
  <c r="AL13" i="69"/>
  <c r="AL12" i="69"/>
  <c r="AL11" i="69"/>
  <c r="S13" i="25"/>
  <c r="E12" i="58"/>
  <c r="B13" i="58"/>
  <c r="A14" i="58" s="1"/>
  <c r="A13" i="58"/>
  <c r="C13" i="58" s="1"/>
  <c r="D12" i="58"/>
  <c r="C12" i="58"/>
  <c r="E1" i="58"/>
  <c r="D2" i="58"/>
  <c r="D3" i="58"/>
  <c r="D4" i="58"/>
  <c r="D5" i="58"/>
  <c r="D6" i="58"/>
  <c r="D7" i="58"/>
  <c r="D8" i="58"/>
  <c r="D9" i="58"/>
  <c r="D10" i="58"/>
  <c r="D1" i="58"/>
  <c r="S14" i="25"/>
  <c r="S52" i="117" l="1"/>
  <c r="G52" i="117"/>
  <c r="W51" i="117"/>
  <c r="S51" i="117"/>
  <c r="J51" i="117"/>
  <c r="F51" i="117"/>
  <c r="D51" i="117"/>
  <c r="N50" i="117"/>
  <c r="H50" i="117"/>
  <c r="E50" i="117"/>
  <c r="W49" i="117"/>
  <c r="S49" i="117"/>
  <c r="J49" i="117"/>
  <c r="F49" i="117"/>
  <c r="D49" i="117"/>
  <c r="W48" i="117"/>
  <c r="S48" i="117"/>
  <c r="J48" i="117"/>
  <c r="F48" i="117"/>
  <c r="D48" i="117"/>
  <c r="W47" i="117"/>
  <c r="S47" i="117"/>
  <c r="J47" i="117"/>
  <c r="F47" i="117"/>
  <c r="D47" i="117"/>
  <c r="I46" i="117"/>
  <c r="S52" i="116"/>
  <c r="G52" i="116"/>
  <c r="W51" i="116"/>
  <c r="S51" i="116"/>
  <c r="J51" i="116"/>
  <c r="F51" i="116"/>
  <c r="D51" i="116"/>
  <c r="N50" i="116"/>
  <c r="H50" i="116"/>
  <c r="E50" i="116"/>
  <c r="W49" i="116"/>
  <c r="S49" i="116"/>
  <c r="J49" i="116"/>
  <c r="F49" i="116"/>
  <c r="D49" i="116"/>
  <c r="W48" i="116"/>
  <c r="S48" i="116"/>
  <c r="J48" i="116"/>
  <c r="F48" i="116"/>
  <c r="D48" i="116"/>
  <c r="W47" i="116"/>
  <c r="S47" i="116"/>
  <c r="J47" i="116"/>
  <c r="F47" i="116"/>
  <c r="D47" i="116"/>
  <c r="I46" i="116"/>
  <c r="W52" i="115"/>
  <c r="Y51" i="115" s="1"/>
  <c r="J52" i="115"/>
  <c r="D52" i="115"/>
  <c r="U51" i="115"/>
  <c r="N51" i="115"/>
  <c r="H51" i="115"/>
  <c r="E51" i="115"/>
  <c r="W50" i="115"/>
  <c r="S50" i="115"/>
  <c r="J50" i="115"/>
  <c r="F50" i="115"/>
  <c r="D50" i="115"/>
  <c r="U49" i="115"/>
  <c r="N49" i="115"/>
  <c r="H49" i="115"/>
  <c r="Y49" i="115" s="1"/>
  <c r="E49" i="115"/>
  <c r="Y48" i="115"/>
  <c r="N48" i="115"/>
  <c r="H48" i="115"/>
  <c r="E48" i="115"/>
  <c r="U48" i="115" s="1"/>
  <c r="N47" i="115"/>
  <c r="H47" i="115"/>
  <c r="Y47" i="115" s="1"/>
  <c r="W52" i="117"/>
  <c r="U50" i="117" s="1"/>
  <c r="D52" i="117"/>
  <c r="N51" i="117"/>
  <c r="E51" i="117"/>
  <c r="W50" i="117"/>
  <c r="J50" i="117"/>
  <c r="D50" i="117"/>
  <c r="N49" i="117"/>
  <c r="E49" i="117"/>
  <c r="H48" i="117"/>
  <c r="N47" i="117"/>
  <c r="E47" i="117"/>
  <c r="D46" i="117"/>
  <c r="W52" i="116"/>
  <c r="U50" i="116" s="1"/>
  <c r="D52" i="116"/>
  <c r="N51" i="116"/>
  <c r="E51" i="116"/>
  <c r="W50" i="116"/>
  <c r="J50" i="116"/>
  <c r="D50" i="116"/>
  <c r="N49" i="116"/>
  <c r="E49" i="116"/>
  <c r="H48" i="116"/>
  <c r="N47" i="116"/>
  <c r="E47" i="116"/>
  <c r="D46" i="116"/>
  <c r="G52" i="115"/>
  <c r="E44" i="115" s="1"/>
  <c r="W51" i="115"/>
  <c r="J51" i="115"/>
  <c r="D51" i="115"/>
  <c r="N50" i="115"/>
  <c r="E50" i="115"/>
  <c r="W49" i="115"/>
  <c r="J49" i="115"/>
  <c r="D49" i="115"/>
  <c r="S48" i="115"/>
  <c r="F48" i="115"/>
  <c r="W47" i="115"/>
  <c r="J47" i="115"/>
  <c r="E47" i="115"/>
  <c r="U47" i="115" s="1"/>
  <c r="S46" i="115"/>
  <c r="D46" i="115"/>
  <c r="S52" i="114"/>
  <c r="G52" i="114"/>
  <c r="E44" i="114" s="1"/>
  <c r="W51" i="114"/>
  <c r="S51" i="114"/>
  <c r="J51" i="114"/>
  <c r="F51" i="114"/>
  <c r="D51" i="114"/>
  <c r="N50" i="114"/>
  <c r="H50" i="114"/>
  <c r="E50" i="114"/>
  <c r="W49" i="114"/>
  <c r="S49" i="114"/>
  <c r="J49" i="114"/>
  <c r="F49" i="114"/>
  <c r="D49" i="114"/>
  <c r="W48" i="114"/>
  <c r="S48" i="114"/>
  <c r="J48" i="114"/>
  <c r="F48" i="114"/>
  <c r="D48" i="114"/>
  <c r="W47" i="114"/>
  <c r="S47" i="114"/>
  <c r="J47" i="114"/>
  <c r="F47" i="114"/>
  <c r="D47" i="114"/>
  <c r="I46" i="114"/>
  <c r="W52" i="113"/>
  <c r="Y51" i="113" s="1"/>
  <c r="J52" i="113"/>
  <c r="D52" i="113"/>
  <c r="H51" i="117"/>
  <c r="Y51" i="117" s="1"/>
  <c r="S50" i="117"/>
  <c r="H49" i="117"/>
  <c r="Y49" i="117" s="1"/>
  <c r="N48" i="117"/>
  <c r="U47" i="117"/>
  <c r="S46" i="117"/>
  <c r="J52" i="116"/>
  <c r="U51" i="116"/>
  <c r="F50" i="116"/>
  <c r="U49" i="116"/>
  <c r="Y48" i="116"/>
  <c r="E48" i="116"/>
  <c r="H47" i="116"/>
  <c r="S52" i="115"/>
  <c r="S51" i="115"/>
  <c r="H50" i="115"/>
  <c r="Y50" i="115" s="1"/>
  <c r="S49" i="115"/>
  <c r="W48" i="115"/>
  <c r="D48" i="115"/>
  <c r="F47" i="115"/>
  <c r="I46" i="115"/>
  <c r="J52" i="114"/>
  <c r="H51" i="114"/>
  <c r="S50" i="114"/>
  <c r="F50" i="114"/>
  <c r="H49" i="114"/>
  <c r="N48" i="114"/>
  <c r="E48" i="114"/>
  <c r="H47" i="114"/>
  <c r="S46" i="114"/>
  <c r="S52" i="113"/>
  <c r="S51" i="113"/>
  <c r="J51" i="113"/>
  <c r="F51" i="113"/>
  <c r="D51" i="113"/>
  <c r="N50" i="113"/>
  <c r="H50" i="113"/>
  <c r="Y50" i="113" s="1"/>
  <c r="E50" i="113"/>
  <c r="U50" i="113" s="1"/>
  <c r="W49" i="113"/>
  <c r="S49" i="113"/>
  <c r="J49" i="113"/>
  <c r="F49" i="113"/>
  <c r="D49" i="113"/>
  <c r="W48" i="113"/>
  <c r="S48" i="113"/>
  <c r="J48" i="113"/>
  <c r="F48" i="113"/>
  <c r="D48" i="113"/>
  <c r="W47" i="113"/>
  <c r="S47" i="113"/>
  <c r="J47" i="113"/>
  <c r="F47" i="113"/>
  <c r="D47" i="113"/>
  <c r="I46" i="113"/>
  <c r="S52" i="112"/>
  <c r="G52" i="112"/>
  <c r="W51" i="112"/>
  <c r="S51" i="112"/>
  <c r="J51" i="112"/>
  <c r="F51" i="112"/>
  <c r="D51" i="112"/>
  <c r="N50" i="112"/>
  <c r="H50" i="112"/>
  <c r="E50" i="112"/>
  <c r="W49" i="112"/>
  <c r="S49" i="112"/>
  <c r="J49" i="112"/>
  <c r="F49" i="112"/>
  <c r="D49" i="112"/>
  <c r="W48" i="112"/>
  <c r="S48" i="112"/>
  <c r="J48" i="112"/>
  <c r="F48" i="112"/>
  <c r="D48" i="112"/>
  <c r="W47" i="112"/>
  <c r="S47" i="112"/>
  <c r="J47" i="112"/>
  <c r="F47" i="112"/>
  <c r="D47" i="112"/>
  <c r="I46" i="112"/>
  <c r="S52" i="111"/>
  <c r="G52" i="111"/>
  <c r="E44" i="111" s="1"/>
  <c r="W51" i="111"/>
  <c r="S51" i="111"/>
  <c r="J51" i="111"/>
  <c r="F51" i="111"/>
  <c r="D51" i="111"/>
  <c r="N50" i="111"/>
  <c r="H50" i="111"/>
  <c r="E50" i="111"/>
  <c r="W49" i="111"/>
  <c r="S49" i="111"/>
  <c r="J49" i="111"/>
  <c r="F49" i="111"/>
  <c r="D49" i="111"/>
  <c r="W48" i="111"/>
  <c r="S48" i="111"/>
  <c r="J48" i="111"/>
  <c r="F48" i="111"/>
  <c r="D48" i="111"/>
  <c r="W47" i="111"/>
  <c r="S47" i="111"/>
  <c r="J47" i="111"/>
  <c r="F47" i="111"/>
  <c r="D47" i="111"/>
  <c r="I46" i="111"/>
  <c r="W52" i="110"/>
  <c r="J52" i="110"/>
  <c r="D52" i="110"/>
  <c r="Y51" i="110"/>
  <c r="N51" i="110"/>
  <c r="H51" i="110"/>
  <c r="E51" i="110"/>
  <c r="U51" i="110" s="1"/>
  <c r="W50" i="110"/>
  <c r="S50" i="110"/>
  <c r="J50" i="110"/>
  <c r="F50" i="110"/>
  <c r="D50" i="110"/>
  <c r="Y49" i="110"/>
  <c r="N49" i="110"/>
  <c r="H49" i="110"/>
  <c r="E49" i="110"/>
  <c r="U49" i="110" s="1"/>
  <c r="U48" i="110"/>
  <c r="N48" i="110"/>
  <c r="H48" i="110"/>
  <c r="Y48" i="110" s="1"/>
  <c r="E48" i="110"/>
  <c r="Y47" i="110"/>
  <c r="N47" i="110"/>
  <c r="H47" i="110"/>
  <c r="E47" i="110"/>
  <c r="U47" i="110" s="1"/>
  <c r="S46" i="110"/>
  <c r="D46" i="110"/>
  <c r="W52" i="109"/>
  <c r="J52" i="109"/>
  <c r="D52" i="109"/>
  <c r="N51" i="109"/>
  <c r="H51" i="109"/>
  <c r="Y51" i="109" s="1"/>
  <c r="E51" i="109"/>
  <c r="U51" i="109" s="1"/>
  <c r="W50" i="109"/>
  <c r="S50" i="109"/>
  <c r="J50" i="109"/>
  <c r="F50" i="109"/>
  <c r="D50" i="109"/>
  <c r="U49" i="109"/>
  <c r="N49" i="109"/>
  <c r="H49" i="109"/>
  <c r="Y49" i="109" s="1"/>
  <c r="E49" i="109"/>
  <c r="N48" i="109"/>
  <c r="Y48" i="117"/>
  <c r="H47" i="117"/>
  <c r="Y47" i="117" s="1"/>
  <c r="N48" i="116"/>
  <c r="S46" i="116"/>
  <c r="F51" i="115"/>
  <c r="U50" i="115"/>
  <c r="F49" i="115"/>
  <c r="S47" i="115"/>
  <c r="J52" i="117"/>
  <c r="U51" i="117"/>
  <c r="F50" i="117"/>
  <c r="U49" i="117"/>
  <c r="E48" i="117"/>
  <c r="U48" i="117" s="1"/>
  <c r="H51" i="116"/>
  <c r="Y51" i="116" s="1"/>
  <c r="S50" i="116"/>
  <c r="H49" i="116"/>
  <c r="Y49" i="116" s="1"/>
  <c r="U47" i="116"/>
  <c r="J48" i="115"/>
  <c r="D47" i="115"/>
  <c r="D52" i="114"/>
  <c r="E51" i="114"/>
  <c r="W50" i="114"/>
  <c r="D50" i="114"/>
  <c r="E49" i="114"/>
  <c r="H48" i="114"/>
  <c r="N47" i="114"/>
  <c r="D46" i="114"/>
  <c r="N51" i="113"/>
  <c r="E51" i="113"/>
  <c r="U51" i="113" s="1"/>
  <c r="W50" i="113"/>
  <c r="J50" i="113"/>
  <c r="D50" i="113"/>
  <c r="N49" i="113"/>
  <c r="E49" i="113"/>
  <c r="H48" i="113"/>
  <c r="N47" i="113"/>
  <c r="E47" i="113"/>
  <c r="D46" i="113"/>
  <c r="W52" i="112"/>
  <c r="Y50" i="112" s="1"/>
  <c r="D52" i="112"/>
  <c r="N51" i="112"/>
  <c r="E51" i="112"/>
  <c r="W50" i="112"/>
  <c r="J50" i="112"/>
  <c r="D50" i="112"/>
  <c r="N49" i="112"/>
  <c r="E49" i="112"/>
  <c r="H48" i="112"/>
  <c r="N47" i="112"/>
  <c r="E47" i="112"/>
  <c r="D46" i="112"/>
  <c r="W52" i="111"/>
  <c r="Y50" i="111" s="1"/>
  <c r="D52" i="111"/>
  <c r="N51" i="111"/>
  <c r="E51" i="111"/>
  <c r="W50" i="111"/>
  <c r="J50" i="111"/>
  <c r="D50" i="111"/>
  <c r="N49" i="111"/>
  <c r="E49" i="111"/>
  <c r="H48" i="111"/>
  <c r="N47" i="111"/>
  <c r="E47" i="111"/>
  <c r="D46" i="111"/>
  <c r="G52" i="110"/>
  <c r="E44" i="110" s="1"/>
  <c r="W51" i="110"/>
  <c r="J51" i="110"/>
  <c r="D51" i="110"/>
  <c r="N50" i="110"/>
  <c r="E50" i="110"/>
  <c r="W49" i="110"/>
  <c r="J49" i="110"/>
  <c r="D49" i="110"/>
  <c r="S48" i="110"/>
  <c r="F48" i="110"/>
  <c r="W47" i="110"/>
  <c r="J47" i="110"/>
  <c r="D47" i="110"/>
  <c r="S52" i="109"/>
  <c r="S51" i="109"/>
  <c r="F51" i="109"/>
  <c r="H50" i="109"/>
  <c r="S49" i="109"/>
  <c r="F49" i="109"/>
  <c r="W48" i="109"/>
  <c r="J48" i="109"/>
  <c r="F48" i="109"/>
  <c r="D48" i="109"/>
  <c r="W47" i="109"/>
  <c r="S47" i="109"/>
  <c r="J47" i="109"/>
  <c r="F47" i="109"/>
  <c r="D47" i="109"/>
  <c r="I46" i="109"/>
  <c r="W52" i="108"/>
  <c r="Y51" i="108" s="1"/>
  <c r="J52" i="108"/>
  <c r="D52" i="108"/>
  <c r="U51" i="108"/>
  <c r="N51" i="108"/>
  <c r="H51" i="108"/>
  <c r="E51" i="108"/>
  <c r="W50" i="108"/>
  <c r="S50" i="108"/>
  <c r="J50" i="108"/>
  <c r="F50" i="108"/>
  <c r="D50" i="108"/>
  <c r="U49" i="108"/>
  <c r="N49" i="108"/>
  <c r="H49" i="108"/>
  <c r="E49" i="108"/>
  <c r="Y48" i="108"/>
  <c r="N48" i="108"/>
  <c r="H48" i="108"/>
  <c r="E48" i="108"/>
  <c r="U47" i="108"/>
  <c r="N47" i="108"/>
  <c r="H47" i="108"/>
  <c r="E47" i="108"/>
  <c r="S46" i="108"/>
  <c r="D46" i="108"/>
  <c r="S52" i="107"/>
  <c r="G52" i="107"/>
  <c r="E44" i="107" s="1"/>
  <c r="W51" i="107"/>
  <c r="S51" i="107"/>
  <c r="J51" i="107"/>
  <c r="F51" i="107"/>
  <c r="D51" i="107"/>
  <c r="N50" i="107"/>
  <c r="H50" i="107"/>
  <c r="E50" i="107"/>
  <c r="W49" i="107"/>
  <c r="S49" i="107"/>
  <c r="J49" i="107"/>
  <c r="F49" i="107"/>
  <c r="D49" i="107"/>
  <c r="W48" i="107"/>
  <c r="S48" i="107"/>
  <c r="J48" i="107"/>
  <c r="F48" i="107"/>
  <c r="D48" i="107"/>
  <c r="W47" i="107"/>
  <c r="S47" i="107"/>
  <c r="J47" i="107"/>
  <c r="F47" i="107"/>
  <c r="D47" i="107"/>
  <c r="I46" i="107"/>
  <c r="S52" i="106"/>
  <c r="G52" i="106"/>
  <c r="E44" i="106" s="1"/>
  <c r="W51" i="106"/>
  <c r="S51" i="106"/>
  <c r="J51" i="106"/>
  <c r="F51" i="106"/>
  <c r="D51" i="106"/>
  <c r="E47" i="114"/>
  <c r="G52" i="113"/>
  <c r="W51" i="113"/>
  <c r="F50" i="113"/>
  <c r="U49" i="113"/>
  <c r="Y48" i="113"/>
  <c r="E48" i="113"/>
  <c r="U48" i="113" s="1"/>
  <c r="H47" i="113"/>
  <c r="Y47" i="113" s="1"/>
  <c r="H51" i="112"/>
  <c r="Y51" i="112" s="1"/>
  <c r="S50" i="112"/>
  <c r="H49" i="112"/>
  <c r="Y49" i="112" s="1"/>
  <c r="N48" i="112"/>
  <c r="U47" i="112"/>
  <c r="S46" i="112"/>
  <c r="J52" i="111"/>
  <c r="U51" i="111"/>
  <c r="F50" i="111"/>
  <c r="U49" i="111"/>
  <c r="Y48" i="111"/>
  <c r="E48" i="111"/>
  <c r="U48" i="111" s="1"/>
  <c r="H47" i="111"/>
  <c r="Y47" i="111" s="1"/>
  <c r="S52" i="110"/>
  <c r="S51" i="110"/>
  <c r="H50" i="110"/>
  <c r="Y50" i="110" s="1"/>
  <c r="S49" i="110"/>
  <c r="W48" i="110"/>
  <c r="D48" i="110"/>
  <c r="F47" i="110"/>
  <c r="G52" i="109"/>
  <c r="W51" i="109"/>
  <c r="D51" i="109"/>
  <c r="Y50" i="109"/>
  <c r="E50" i="109"/>
  <c r="U50" i="109" s="1"/>
  <c r="W49" i="109"/>
  <c r="D49" i="109"/>
  <c r="H48" i="109"/>
  <c r="Y48" i="109" s="1"/>
  <c r="N47" i="109"/>
  <c r="E47" i="109"/>
  <c r="D46" i="109"/>
  <c r="G52" i="108"/>
  <c r="W51" i="108"/>
  <c r="J51" i="108"/>
  <c r="D51" i="108"/>
  <c r="N50" i="108"/>
  <c r="E50" i="108"/>
  <c r="W49" i="108"/>
  <c r="J49" i="108"/>
  <c r="D49" i="108"/>
  <c r="S48" i="108"/>
  <c r="F48" i="108"/>
  <c r="W47" i="108"/>
  <c r="J47" i="108"/>
  <c r="D47" i="108"/>
  <c r="W52" i="107"/>
  <c r="Y50" i="107" s="1"/>
  <c r="D52" i="107"/>
  <c r="N51" i="107"/>
  <c r="E51" i="107"/>
  <c r="W50" i="107"/>
  <c r="J50" i="107"/>
  <c r="D50" i="107"/>
  <c r="N49" i="107"/>
  <c r="E49" i="107"/>
  <c r="H48" i="107"/>
  <c r="N47" i="107"/>
  <c r="E47" i="107"/>
  <c r="D46" i="107"/>
  <c r="W52" i="106"/>
  <c r="Y50" i="106" s="1"/>
  <c r="D52" i="106"/>
  <c r="N51" i="106"/>
  <c r="E51" i="106"/>
  <c r="W50" i="106"/>
  <c r="S50" i="106"/>
  <c r="J50" i="106"/>
  <c r="F50" i="106"/>
  <c r="D50" i="106"/>
  <c r="N49" i="106"/>
  <c r="H49" i="106"/>
  <c r="Y49" i="106" s="1"/>
  <c r="E49" i="106"/>
  <c r="U49" i="106" s="1"/>
  <c r="N48" i="106"/>
  <c r="H48" i="106"/>
  <c r="Y48" i="106" s="1"/>
  <c r="E48" i="106"/>
  <c r="U48" i="106" s="1"/>
  <c r="N47" i="106"/>
  <c r="H47" i="106"/>
  <c r="Y47" i="106" s="1"/>
  <c r="E47" i="106"/>
  <c r="U47" i="106" s="1"/>
  <c r="S46" i="106"/>
  <c r="D46" i="106"/>
  <c r="W52" i="105"/>
  <c r="Y51" i="105" s="1"/>
  <c r="J52" i="105"/>
  <c r="D52" i="105"/>
  <c r="U51" i="105"/>
  <c r="N51" i="105"/>
  <c r="H51" i="105"/>
  <c r="E51" i="105"/>
  <c r="W50" i="105"/>
  <c r="S50" i="105"/>
  <c r="J50" i="105"/>
  <c r="F50" i="105"/>
  <c r="D50" i="105"/>
  <c r="U49" i="105"/>
  <c r="N49" i="105"/>
  <c r="H49" i="105"/>
  <c r="E49" i="105"/>
  <c r="Y48" i="105"/>
  <c r="N48" i="105"/>
  <c r="H48" i="105"/>
  <c r="E48" i="105"/>
  <c r="U48" i="105" s="1"/>
  <c r="U47" i="105"/>
  <c r="N47" i="105"/>
  <c r="H47" i="105"/>
  <c r="Y47" i="105" s="1"/>
  <c r="E47" i="105"/>
  <c r="S46" i="105"/>
  <c r="D46" i="105"/>
  <c r="W52" i="104"/>
  <c r="Y51" i="104" s="1"/>
  <c r="J52" i="104"/>
  <c r="D52" i="104"/>
  <c r="U51" i="104"/>
  <c r="N51" i="104"/>
  <c r="H51" i="104"/>
  <c r="E51" i="104"/>
  <c r="W50" i="104"/>
  <c r="S50" i="104"/>
  <c r="J50" i="104"/>
  <c r="F50" i="104"/>
  <c r="D50" i="104"/>
  <c r="U49" i="104"/>
  <c r="N49" i="104"/>
  <c r="H49" i="104"/>
  <c r="E49" i="104"/>
  <c r="Y48" i="104"/>
  <c r="N48" i="104"/>
  <c r="H48" i="104"/>
  <c r="E48" i="104"/>
  <c r="U47" i="104"/>
  <c r="N47" i="104"/>
  <c r="H47" i="104"/>
  <c r="E47" i="104"/>
  <c r="S46" i="104"/>
  <c r="D46" i="104"/>
  <c r="S52" i="103"/>
  <c r="G52" i="103"/>
  <c r="E44" i="103" s="1"/>
  <c r="W51" i="103"/>
  <c r="S51" i="103"/>
  <c r="J51" i="103"/>
  <c r="F51" i="103"/>
  <c r="D51" i="103"/>
  <c r="N50" i="103"/>
  <c r="H50" i="103"/>
  <c r="E50" i="103"/>
  <c r="W49" i="103"/>
  <c r="S49" i="103"/>
  <c r="J49" i="103"/>
  <c r="F49" i="103"/>
  <c r="D49" i="103"/>
  <c r="W48" i="103"/>
  <c r="S48" i="103"/>
  <c r="J48" i="103"/>
  <c r="F48" i="103"/>
  <c r="D48" i="103"/>
  <c r="W47" i="103"/>
  <c r="S47" i="103"/>
  <c r="J47" i="103"/>
  <c r="F47" i="103"/>
  <c r="D47" i="103"/>
  <c r="I46" i="103"/>
  <c r="W52" i="102"/>
  <c r="Y51" i="102" s="1"/>
  <c r="J52" i="102"/>
  <c r="D52" i="102"/>
  <c r="U51" i="102"/>
  <c r="N51" i="102"/>
  <c r="H51" i="102"/>
  <c r="E51" i="102"/>
  <c r="W50" i="102"/>
  <c r="S50" i="102"/>
  <c r="J50" i="102"/>
  <c r="F50" i="102"/>
  <c r="D50" i="102"/>
  <c r="U49" i="102"/>
  <c r="N49" i="102"/>
  <c r="H49" i="102"/>
  <c r="E49" i="102"/>
  <c r="Y48" i="102"/>
  <c r="N48" i="102"/>
  <c r="H48" i="102"/>
  <c r="E48" i="102"/>
  <c r="U47" i="102"/>
  <c r="N47" i="102"/>
  <c r="H47" i="102"/>
  <c r="E47" i="102"/>
  <c r="S46" i="102"/>
  <c r="D46" i="102"/>
  <c r="W52" i="101"/>
  <c r="Y51" i="101" s="1"/>
  <c r="J52" i="101"/>
  <c r="D52" i="101"/>
  <c r="U51" i="101"/>
  <c r="N51" i="101"/>
  <c r="H51" i="101"/>
  <c r="E51" i="101"/>
  <c r="W50" i="101"/>
  <c r="S50" i="101"/>
  <c r="J50" i="101"/>
  <c r="F50" i="101"/>
  <c r="D50" i="101"/>
  <c r="U49" i="101"/>
  <c r="N49" i="101"/>
  <c r="H49" i="101"/>
  <c r="E49" i="101"/>
  <c r="Y48" i="101"/>
  <c r="N48" i="101"/>
  <c r="H48" i="101"/>
  <c r="E48" i="101"/>
  <c r="U47" i="101"/>
  <c r="N47" i="101"/>
  <c r="H47" i="101"/>
  <c r="E47" i="101"/>
  <c r="S46" i="101"/>
  <c r="D46" i="101"/>
  <c r="W52" i="100"/>
  <c r="Y51" i="100" s="1"/>
  <c r="J52" i="100"/>
  <c r="D52" i="100"/>
  <c r="U51" i="100"/>
  <c r="N51" i="100"/>
  <c r="H51" i="100"/>
  <c r="E51" i="100"/>
  <c r="W50" i="100"/>
  <c r="S50" i="100"/>
  <c r="J50" i="100"/>
  <c r="F50" i="100"/>
  <c r="D50" i="100"/>
  <c r="U49" i="100"/>
  <c r="N49" i="100"/>
  <c r="H49" i="100"/>
  <c r="E49" i="100"/>
  <c r="Y48" i="100"/>
  <c r="N48" i="100"/>
  <c r="H48" i="100"/>
  <c r="E48" i="100"/>
  <c r="H47" i="100"/>
  <c r="E47" i="100"/>
  <c r="U47" i="100" s="1"/>
  <c r="S46" i="100"/>
  <c r="D46" i="100"/>
  <c r="W52" i="114"/>
  <c r="U50" i="114" s="1"/>
  <c r="N51" i="114"/>
  <c r="J50" i="114"/>
  <c r="N49" i="114"/>
  <c r="Y47" i="114"/>
  <c r="H51" i="113"/>
  <c r="S50" i="113"/>
  <c r="H49" i="113"/>
  <c r="Y49" i="113" s="1"/>
  <c r="N48" i="113"/>
  <c r="U47" i="113"/>
  <c r="S46" i="113"/>
  <c r="J52" i="112"/>
  <c r="U51" i="112"/>
  <c r="F50" i="112"/>
  <c r="U49" i="112"/>
  <c r="Y48" i="112"/>
  <c r="E48" i="112"/>
  <c r="H47" i="112"/>
  <c r="H51" i="111"/>
  <c r="Y51" i="111" s="1"/>
  <c r="S50" i="111"/>
  <c r="H49" i="111"/>
  <c r="Y49" i="111" s="1"/>
  <c r="N48" i="111"/>
  <c r="U47" i="111"/>
  <c r="S46" i="111"/>
  <c r="F51" i="110"/>
  <c r="U50" i="110"/>
  <c r="F49" i="110"/>
  <c r="J48" i="110"/>
  <c r="S47" i="110"/>
  <c r="I46" i="110"/>
  <c r="J51" i="109"/>
  <c r="N50" i="109"/>
  <c r="J49" i="109"/>
  <c r="S48" i="109"/>
  <c r="E48" i="109"/>
  <c r="U48" i="109" s="1"/>
  <c r="U47" i="109"/>
  <c r="H47" i="109"/>
  <c r="Y47" i="109" s="1"/>
  <c r="S46" i="109"/>
  <c r="S52" i="108"/>
  <c r="S51" i="108"/>
  <c r="F51" i="108"/>
  <c r="U50" i="108"/>
  <c r="H50" i="108"/>
  <c r="Y50" i="108" s="1"/>
  <c r="S49" i="108"/>
  <c r="F49" i="108"/>
  <c r="W48" i="108"/>
  <c r="J48" i="108"/>
  <c r="D48" i="108"/>
  <c r="S47" i="108"/>
  <c r="F47" i="108"/>
  <c r="I46" i="108"/>
  <c r="J52" i="107"/>
  <c r="U51" i="107"/>
  <c r="H51" i="107"/>
  <c r="Y51" i="107" s="1"/>
  <c r="S50" i="107"/>
  <c r="F50" i="107"/>
  <c r="U49" i="107"/>
  <c r="H49" i="107"/>
  <c r="Y49" i="107" s="1"/>
  <c r="Y48" i="107"/>
  <c r="N48" i="107"/>
  <c r="E48" i="107"/>
  <c r="U47" i="107"/>
  <c r="H47" i="107"/>
  <c r="Y47" i="107" s="1"/>
  <c r="S46" i="107"/>
  <c r="J52" i="106"/>
  <c r="U51" i="106"/>
  <c r="H51" i="106"/>
  <c r="Y51" i="106" s="1"/>
  <c r="U50" i="106"/>
  <c r="N50" i="106"/>
  <c r="H50" i="106"/>
  <c r="E50" i="106"/>
  <c r="W49" i="106"/>
  <c r="S49" i="106"/>
  <c r="J49" i="106"/>
  <c r="F49" i="106"/>
  <c r="D49" i="106"/>
  <c r="W48" i="106"/>
  <c r="S48" i="106"/>
  <c r="J48" i="106"/>
  <c r="F48" i="106"/>
  <c r="D48" i="106"/>
  <c r="W47" i="106"/>
  <c r="S47" i="106"/>
  <c r="J47" i="106"/>
  <c r="F47" i="106"/>
  <c r="D47" i="106"/>
  <c r="I46" i="106"/>
  <c r="S52" i="105"/>
  <c r="G52" i="105"/>
  <c r="W51" i="105"/>
  <c r="S51" i="105"/>
  <c r="J51" i="105"/>
  <c r="F51" i="105"/>
  <c r="D51" i="105"/>
  <c r="U50" i="105"/>
  <c r="N50" i="105"/>
  <c r="H50" i="105"/>
  <c r="Y50" i="105" s="1"/>
  <c r="E50" i="105"/>
  <c r="W49" i="105"/>
  <c r="S49" i="105"/>
  <c r="J49" i="105"/>
  <c r="F49" i="105"/>
  <c r="D49" i="105"/>
  <c r="W48" i="105"/>
  <c r="S48" i="105"/>
  <c r="J48" i="105"/>
  <c r="F48" i="105"/>
  <c r="D48" i="105"/>
  <c r="W47" i="105"/>
  <c r="S47" i="105"/>
  <c r="J47" i="105"/>
  <c r="F47" i="105"/>
  <c r="D47" i="105"/>
  <c r="I46" i="105"/>
  <c r="S52" i="104"/>
  <c r="G52" i="104"/>
  <c r="W51" i="104"/>
  <c r="S51" i="104"/>
  <c r="J51" i="104"/>
  <c r="F51" i="104"/>
  <c r="D51" i="104"/>
  <c r="U50" i="104"/>
  <c r="N50" i="104"/>
  <c r="H50" i="104"/>
  <c r="Y50" i="104" s="1"/>
  <c r="E50" i="104"/>
  <c r="W49" i="104"/>
  <c r="S49" i="104"/>
  <c r="J49" i="104"/>
  <c r="F49" i="104"/>
  <c r="D49" i="104"/>
  <c r="W48" i="104"/>
  <c r="S48" i="104"/>
  <c r="J48" i="104"/>
  <c r="F48" i="104"/>
  <c r="D48" i="104"/>
  <c r="W47" i="104"/>
  <c r="S47" i="104"/>
  <c r="J47" i="104"/>
  <c r="F47" i="104"/>
  <c r="D47" i="104"/>
  <c r="I46" i="104"/>
  <c r="W52" i="103"/>
  <c r="Y50" i="103" s="1"/>
  <c r="J52" i="103"/>
  <c r="D52" i="103"/>
  <c r="U51" i="103"/>
  <c r="N51" i="103"/>
  <c r="H51" i="103"/>
  <c r="E51" i="103"/>
  <c r="W50" i="103"/>
  <c r="S50" i="103"/>
  <c r="J50" i="103"/>
  <c r="F50" i="103"/>
  <c r="D50" i="103"/>
  <c r="U49" i="103"/>
  <c r="N49" i="103"/>
  <c r="H49" i="103"/>
  <c r="E49" i="103"/>
  <c r="Y48" i="103"/>
  <c r="N48" i="103"/>
  <c r="H48" i="103"/>
  <c r="E48" i="103"/>
  <c r="U47" i="103"/>
  <c r="N47" i="103"/>
  <c r="H47" i="103"/>
  <c r="E47" i="103"/>
  <c r="S46" i="103"/>
  <c r="D46" i="103"/>
  <c r="S52" i="102"/>
  <c r="G52" i="102"/>
  <c r="E44" i="102" s="1"/>
  <c r="W51" i="102"/>
  <c r="S51" i="102"/>
  <c r="J51" i="102"/>
  <c r="F51" i="102"/>
  <c r="D51" i="102"/>
  <c r="U50" i="102"/>
  <c r="N50" i="102"/>
  <c r="H50" i="102"/>
  <c r="Y50" i="102" s="1"/>
  <c r="E50" i="102"/>
  <c r="W49" i="102"/>
  <c r="S49" i="102"/>
  <c r="J49" i="102"/>
  <c r="F49" i="102"/>
  <c r="D49" i="102"/>
  <c r="W48" i="102"/>
  <c r="S48" i="102"/>
  <c r="J48" i="102"/>
  <c r="F48" i="102"/>
  <c r="D48" i="102"/>
  <c r="W47" i="102"/>
  <c r="S47" i="102"/>
  <c r="J47" i="102"/>
  <c r="F47" i="102"/>
  <c r="D47" i="102"/>
  <c r="I46" i="102"/>
  <c r="S52" i="101"/>
  <c r="G52" i="101"/>
  <c r="W51" i="101"/>
  <c r="S51" i="101"/>
  <c r="J51" i="101"/>
  <c r="F51" i="101"/>
  <c r="D51" i="101"/>
  <c r="U50" i="101"/>
  <c r="N50" i="101"/>
  <c r="H50" i="101"/>
  <c r="Y50" i="101" s="1"/>
  <c r="E50" i="101"/>
  <c r="W49" i="101"/>
  <c r="S49" i="101"/>
  <c r="J49" i="101"/>
  <c r="F49" i="101"/>
  <c r="D49" i="101"/>
  <c r="W48" i="101"/>
  <c r="S48" i="101"/>
  <c r="J48" i="101"/>
  <c r="F48" i="101"/>
  <c r="D48" i="101"/>
  <c r="W47" i="101"/>
  <c r="S47" i="101"/>
  <c r="J47" i="101"/>
  <c r="F47" i="101"/>
  <c r="D47" i="101"/>
  <c r="I46" i="101"/>
  <c r="S52" i="100"/>
  <c r="G52" i="100"/>
  <c r="E44" i="100" s="1"/>
  <c r="W51" i="100"/>
  <c r="S51" i="100"/>
  <c r="J51" i="100"/>
  <c r="F51" i="100"/>
  <c r="D51" i="100"/>
  <c r="U50" i="100"/>
  <c r="N50" i="100"/>
  <c r="H50" i="100"/>
  <c r="Y50" i="100" s="1"/>
  <c r="E50" i="100"/>
  <c r="W49" i="100"/>
  <c r="S49" i="100"/>
  <c r="J49" i="100"/>
  <c r="F49" i="100"/>
  <c r="D49" i="100"/>
  <c r="W48" i="100"/>
  <c r="S48" i="100"/>
  <c r="J48" i="100"/>
  <c r="F48" i="100"/>
  <c r="D48" i="100"/>
  <c r="W47" i="100"/>
  <c r="S47" i="100"/>
  <c r="J47" i="100"/>
  <c r="F47" i="100"/>
  <c r="D47" i="100"/>
  <c r="I46" i="100"/>
  <c r="N47" i="100"/>
  <c r="L47" i="101"/>
  <c r="L49" i="101"/>
  <c r="L49" i="105"/>
  <c r="L47" i="104"/>
  <c r="L49" i="104"/>
  <c r="L48" i="113"/>
  <c r="L51" i="113"/>
  <c r="L47" i="112"/>
  <c r="L49" i="112"/>
  <c r="L50" i="109"/>
  <c r="L47" i="108"/>
  <c r="L49" i="108"/>
  <c r="L49" i="107"/>
  <c r="L48" i="117"/>
  <c r="L51" i="117"/>
  <c r="L48" i="116"/>
  <c r="L51" i="116"/>
  <c r="N52" i="117"/>
  <c r="F44" i="117" s="1"/>
  <c r="L50" i="117"/>
  <c r="N52" i="112"/>
  <c r="F44" i="112" s="1"/>
  <c r="N52" i="109"/>
  <c r="F44" i="109" s="1"/>
  <c r="N52" i="108"/>
  <c r="F44" i="108" s="1"/>
  <c r="N52" i="104"/>
  <c r="F44" i="104" s="1"/>
  <c r="L50" i="101"/>
  <c r="L48" i="101"/>
  <c r="L51" i="101"/>
  <c r="L50" i="104"/>
  <c r="L48" i="104"/>
  <c r="P48" i="104" s="1"/>
  <c r="L51" i="104"/>
  <c r="L47" i="113"/>
  <c r="L49" i="113"/>
  <c r="L50" i="112"/>
  <c r="P50" i="112" s="1"/>
  <c r="L48" i="112"/>
  <c r="P48" i="112" s="1"/>
  <c r="L51" i="112"/>
  <c r="P51" i="112" s="1"/>
  <c r="P49" i="112"/>
  <c r="L48" i="108"/>
  <c r="P48" i="108" s="1"/>
  <c r="L51" i="108"/>
  <c r="P51" i="108" s="1"/>
  <c r="L51" i="107"/>
  <c r="L47" i="107"/>
  <c r="L47" i="117"/>
  <c r="P47" i="117" s="1"/>
  <c r="L49" i="117"/>
  <c r="P49" i="117" s="1"/>
  <c r="L50" i="116"/>
  <c r="L47" i="116"/>
  <c r="L49" i="116"/>
  <c r="P50" i="117"/>
  <c r="N52" i="116"/>
  <c r="F44" i="116" s="1"/>
  <c r="N52" i="113"/>
  <c r="F44" i="113" s="1"/>
  <c r="L50" i="113"/>
  <c r="L50" i="108"/>
  <c r="P50" i="108" s="1"/>
  <c r="N52" i="105"/>
  <c r="F44" i="105" s="1"/>
  <c r="N52" i="101"/>
  <c r="F44" i="101" s="1"/>
  <c r="L51" i="115"/>
  <c r="L50" i="115"/>
  <c r="L49" i="115"/>
  <c r="L48" i="115"/>
  <c r="L47" i="115"/>
  <c r="L50" i="114"/>
  <c r="L51" i="114"/>
  <c r="L49" i="114"/>
  <c r="L48" i="114"/>
  <c r="L47" i="114"/>
  <c r="L50" i="110"/>
  <c r="L51" i="110"/>
  <c r="L49" i="110"/>
  <c r="L48" i="110"/>
  <c r="L47" i="110"/>
  <c r="L51" i="109"/>
  <c r="P51" i="109" s="1"/>
  <c r="L49" i="109"/>
  <c r="P49" i="109" s="1"/>
  <c r="L48" i="109"/>
  <c r="P48" i="109" s="1"/>
  <c r="L47" i="109"/>
  <c r="P47" i="109" s="1"/>
  <c r="L50" i="106"/>
  <c r="L51" i="106"/>
  <c r="L49" i="106"/>
  <c r="L48" i="106"/>
  <c r="L47" i="106"/>
  <c r="L51" i="111"/>
  <c r="L50" i="111"/>
  <c r="L49" i="111"/>
  <c r="L48" i="111"/>
  <c r="L47" i="111"/>
  <c r="L50" i="107"/>
  <c r="L48" i="107"/>
  <c r="L50" i="105"/>
  <c r="P50" i="105" s="1"/>
  <c r="L48" i="105"/>
  <c r="P48" i="105" s="1"/>
  <c r="L51" i="105"/>
  <c r="P51" i="105" s="1"/>
  <c r="L51" i="103"/>
  <c r="L49" i="103"/>
  <c r="L48" i="103"/>
  <c r="L47" i="103"/>
  <c r="L50" i="103"/>
  <c r="L50" i="102"/>
  <c r="L51" i="102"/>
  <c r="L49" i="102"/>
  <c r="L48" i="102"/>
  <c r="L47" i="102"/>
  <c r="L47" i="105"/>
  <c r="P47" i="105" s="1"/>
  <c r="L51" i="100"/>
  <c r="L49" i="100"/>
  <c r="L48" i="100"/>
  <c r="L47" i="100"/>
  <c r="L50" i="100"/>
  <c r="W52" i="69"/>
  <c r="N52" i="69"/>
  <c r="F44" i="69" s="1"/>
  <c r="G52" i="69"/>
  <c r="W51" i="69"/>
  <c r="L51" i="69"/>
  <c r="H51" i="69"/>
  <c r="Y51" i="69" s="1"/>
  <c r="E51" i="69"/>
  <c r="U51" i="69" s="1"/>
  <c r="W50" i="69"/>
  <c r="P50" i="69"/>
  <c r="L50" i="69"/>
  <c r="H50" i="69"/>
  <c r="Y50" i="69" s="1"/>
  <c r="E50" i="69"/>
  <c r="U50" i="69" s="1"/>
  <c r="W49" i="69"/>
  <c r="L49" i="69"/>
  <c r="H49" i="69"/>
  <c r="Y49" i="69" s="1"/>
  <c r="E49" i="69"/>
  <c r="U49" i="69" s="1"/>
  <c r="W48" i="69"/>
  <c r="L48" i="69"/>
  <c r="P48" i="69" s="1"/>
  <c r="H48" i="69"/>
  <c r="Y48" i="69" s="1"/>
  <c r="E48" i="69"/>
  <c r="U48" i="69" s="1"/>
  <c r="W47" i="69"/>
  <c r="L47" i="69"/>
  <c r="H47" i="69"/>
  <c r="Y47" i="69" s="1"/>
  <c r="E47" i="69"/>
  <c r="U47" i="69" s="1"/>
  <c r="S46" i="69"/>
  <c r="D46" i="69"/>
  <c r="S52" i="69"/>
  <c r="J52" i="69"/>
  <c r="D52" i="69"/>
  <c r="S51" i="69"/>
  <c r="N51" i="69"/>
  <c r="J51" i="69"/>
  <c r="F51" i="69"/>
  <c r="D51" i="69"/>
  <c r="S50" i="69"/>
  <c r="N50" i="69"/>
  <c r="J50" i="69"/>
  <c r="F50" i="69"/>
  <c r="D50" i="69"/>
  <c r="S49" i="69"/>
  <c r="N49" i="69"/>
  <c r="J49" i="69"/>
  <c r="F49" i="69"/>
  <c r="D49" i="69"/>
  <c r="S48" i="69"/>
  <c r="N48" i="69"/>
  <c r="J48" i="69"/>
  <c r="F48" i="69"/>
  <c r="D48" i="69"/>
  <c r="S47" i="69"/>
  <c r="N47" i="69"/>
  <c r="J47" i="69"/>
  <c r="F47" i="69"/>
  <c r="D47" i="69"/>
  <c r="I46" i="69"/>
  <c r="N51" i="7"/>
  <c r="N49" i="7"/>
  <c r="N47" i="7"/>
  <c r="J50" i="7"/>
  <c r="J47" i="7"/>
  <c r="I46" i="7"/>
  <c r="N50" i="7"/>
  <c r="N48" i="7"/>
  <c r="J51" i="7"/>
  <c r="J49" i="7"/>
  <c r="J48" i="7"/>
  <c r="D46" i="7"/>
  <c r="H51" i="7"/>
  <c r="H49" i="7"/>
  <c r="H47" i="7"/>
  <c r="E50" i="7"/>
  <c r="E48" i="7"/>
  <c r="W51" i="7"/>
  <c r="W49" i="7"/>
  <c r="W47" i="7"/>
  <c r="S50" i="7"/>
  <c r="S48" i="7"/>
  <c r="S46" i="7"/>
  <c r="J52" i="7"/>
  <c r="D52" i="7"/>
  <c r="F51" i="7"/>
  <c r="F49" i="7"/>
  <c r="D51" i="7"/>
  <c r="D49" i="7"/>
  <c r="D47" i="7"/>
  <c r="H50" i="7"/>
  <c r="H48" i="7"/>
  <c r="E51" i="7"/>
  <c r="E49" i="7"/>
  <c r="E47" i="7"/>
  <c r="W50" i="7"/>
  <c r="W48" i="7"/>
  <c r="S51" i="7"/>
  <c r="S49" i="7"/>
  <c r="S47" i="7"/>
  <c r="F47" i="7"/>
  <c r="S52" i="7"/>
  <c r="W52" i="7"/>
  <c r="G52" i="7"/>
  <c r="F50" i="7"/>
  <c r="F48" i="7"/>
  <c r="D50" i="7"/>
  <c r="D48" i="7"/>
  <c r="D13" i="58"/>
  <c r="C17" i="69"/>
  <c r="D17" i="69"/>
  <c r="E17" i="69"/>
  <c r="C18" i="69"/>
  <c r="D18" i="69"/>
  <c r="E18" i="69"/>
  <c r="C19" i="69"/>
  <c r="D19" i="69"/>
  <c r="E19" i="69"/>
  <c r="C20" i="69"/>
  <c r="D20" i="69"/>
  <c r="E20" i="69"/>
  <c r="C21" i="69"/>
  <c r="D21" i="69"/>
  <c r="E21" i="69"/>
  <c r="C22" i="69"/>
  <c r="D22" i="69"/>
  <c r="E22" i="69"/>
  <c r="C23" i="69"/>
  <c r="D23" i="69"/>
  <c r="E23" i="69"/>
  <c r="C24" i="69"/>
  <c r="D24" i="69"/>
  <c r="E24" i="69"/>
  <c r="C25" i="69"/>
  <c r="D25" i="69"/>
  <c r="E25" i="69"/>
  <c r="C26" i="69"/>
  <c r="D26" i="69"/>
  <c r="E26" i="69"/>
  <c r="C27" i="69"/>
  <c r="D27" i="69"/>
  <c r="E27" i="69"/>
  <c r="C28" i="69"/>
  <c r="D28" i="69"/>
  <c r="E28" i="69"/>
  <c r="C29" i="69"/>
  <c r="D29" i="69"/>
  <c r="E29" i="69"/>
  <c r="C30" i="69"/>
  <c r="D30" i="69"/>
  <c r="E30" i="69"/>
  <c r="C31" i="69"/>
  <c r="D31" i="69"/>
  <c r="E31" i="69"/>
  <c r="C32" i="69"/>
  <c r="D32" i="69"/>
  <c r="E32" i="69"/>
  <c r="C33" i="69"/>
  <c r="D33" i="69"/>
  <c r="E33" i="69"/>
  <c r="C34" i="69"/>
  <c r="D34" i="69"/>
  <c r="E34" i="69"/>
  <c r="C35" i="69"/>
  <c r="D35" i="69"/>
  <c r="E35" i="69"/>
  <c r="C36" i="69"/>
  <c r="D36" i="69"/>
  <c r="E36" i="69"/>
  <c r="C37" i="69"/>
  <c r="D37" i="69"/>
  <c r="E37" i="69"/>
  <c r="C38" i="69"/>
  <c r="D38" i="69"/>
  <c r="E38" i="69"/>
  <c r="C39" i="69"/>
  <c r="D39" i="69"/>
  <c r="E39" i="69"/>
  <c r="C40" i="69"/>
  <c r="D40" i="69"/>
  <c r="E40" i="69"/>
  <c r="C41" i="69"/>
  <c r="D41" i="69"/>
  <c r="E41" i="69"/>
  <c r="C42" i="69"/>
  <c r="D42" i="69"/>
  <c r="E42" i="69"/>
  <c r="C43" i="69"/>
  <c r="D43" i="69"/>
  <c r="E43" i="69"/>
  <c r="A5" i="69"/>
  <c r="A3" i="69"/>
  <c r="AB52" i="69"/>
  <c r="A52" i="69"/>
  <c r="AQ43" i="69"/>
  <c r="AJ43" i="69"/>
  <c r="AK43" i="69" s="1"/>
  <c r="AQ42" i="69"/>
  <c r="AJ42" i="69"/>
  <c r="AK42" i="69" s="1"/>
  <c r="AQ41" i="69"/>
  <c r="AJ41" i="69"/>
  <c r="AK41" i="69" s="1"/>
  <c r="AQ40" i="69"/>
  <c r="AJ40" i="69"/>
  <c r="AK40" i="69" s="1"/>
  <c r="AQ39" i="69"/>
  <c r="AJ39" i="69"/>
  <c r="AK39" i="69" s="1"/>
  <c r="AQ38" i="69"/>
  <c r="AJ38" i="69"/>
  <c r="AK38" i="69" s="1"/>
  <c r="AQ37" i="69"/>
  <c r="AJ37" i="69"/>
  <c r="AK37" i="69" s="1"/>
  <c r="AQ36" i="69"/>
  <c r="AJ36" i="69"/>
  <c r="AK36" i="69" s="1"/>
  <c r="AQ35" i="69"/>
  <c r="AJ35" i="69"/>
  <c r="AK35" i="69" s="1"/>
  <c r="AQ34" i="69"/>
  <c r="AJ34" i="69"/>
  <c r="AK34" i="69" s="1"/>
  <c r="AQ33" i="69"/>
  <c r="AJ33" i="69"/>
  <c r="AK33" i="69" s="1"/>
  <c r="AQ32" i="69"/>
  <c r="AJ32" i="69"/>
  <c r="AK32" i="69" s="1"/>
  <c r="AQ31" i="69"/>
  <c r="AJ31" i="69"/>
  <c r="AK31" i="69" s="1"/>
  <c r="AQ30" i="69"/>
  <c r="AJ30" i="69"/>
  <c r="AK30" i="69" s="1"/>
  <c r="AQ29" i="69"/>
  <c r="AJ29" i="69"/>
  <c r="AK29" i="69" s="1"/>
  <c r="AQ28" i="69"/>
  <c r="AJ28" i="69"/>
  <c r="AK28" i="69" s="1"/>
  <c r="AQ27" i="69"/>
  <c r="AJ27" i="69"/>
  <c r="AK27" i="69" s="1"/>
  <c r="AQ26" i="69"/>
  <c r="AJ26" i="69"/>
  <c r="AK26" i="69" s="1"/>
  <c r="AQ25" i="69"/>
  <c r="AJ25" i="69"/>
  <c r="AK25" i="69" s="1"/>
  <c r="AQ24" i="69"/>
  <c r="AJ24" i="69"/>
  <c r="AK24" i="69" s="1"/>
  <c r="AQ23" i="69"/>
  <c r="AJ23" i="69"/>
  <c r="AK23" i="69" s="1"/>
  <c r="AQ22" i="69"/>
  <c r="AJ22" i="69"/>
  <c r="AK22" i="69" s="1"/>
  <c r="AQ21" i="69"/>
  <c r="AJ21" i="69"/>
  <c r="AK21" i="69" s="1"/>
  <c r="AQ20" i="69"/>
  <c r="AJ20" i="69"/>
  <c r="AK20" i="69" s="1"/>
  <c r="AQ19" i="69"/>
  <c r="AK19" i="69"/>
  <c r="AJ19" i="69"/>
  <c r="AQ18" i="69"/>
  <c r="AJ18" i="69"/>
  <c r="AQ17" i="69"/>
  <c r="AK17" i="69"/>
  <c r="AJ17" i="69"/>
  <c r="AQ16" i="69"/>
  <c r="AK16" i="69"/>
  <c r="AJ16" i="69"/>
  <c r="AQ15" i="69"/>
  <c r="AK15" i="69"/>
  <c r="AJ15" i="69"/>
  <c r="AQ14" i="69"/>
  <c r="AK14" i="69"/>
  <c r="AJ14" i="69"/>
  <c r="AQ13" i="69"/>
  <c r="AK13" i="69"/>
  <c r="AJ13" i="69"/>
  <c r="AQ12" i="69"/>
  <c r="AK12" i="69"/>
  <c r="AJ12" i="69"/>
  <c r="AQ11" i="69"/>
  <c r="AK11" i="69"/>
  <c r="AJ11" i="69"/>
  <c r="F10" i="69"/>
  <c r="A2" i="69"/>
  <c r="A1" i="69"/>
  <c r="B19" i="54"/>
  <c r="G19" i="54"/>
  <c r="G15" i="54"/>
  <c r="G11" i="54"/>
  <c r="G7" i="54"/>
  <c r="G3" i="54"/>
  <c r="B15" i="54"/>
  <c r="B11" i="54"/>
  <c r="B7" i="54"/>
  <c r="B3" i="54"/>
  <c r="S12" i="25"/>
  <c r="A52" i="7" s="1"/>
  <c r="S10" i="25"/>
  <c r="AA52" i="7" s="1"/>
  <c r="S11" i="25"/>
  <c r="A50" i="7" s="1"/>
  <c r="S9" i="25"/>
  <c r="AA50" i="7" s="1"/>
  <c r="P49" i="116" l="1"/>
  <c r="P50" i="116"/>
  <c r="P47" i="113"/>
  <c r="P51" i="116"/>
  <c r="P51" i="117"/>
  <c r="P49" i="108"/>
  <c r="P50" i="109"/>
  <c r="P47" i="112"/>
  <c r="P51" i="113"/>
  <c r="P49" i="104"/>
  <c r="P51" i="104"/>
  <c r="P49" i="105"/>
  <c r="P47" i="101"/>
  <c r="P50" i="101"/>
  <c r="P47" i="116"/>
  <c r="P49" i="113"/>
  <c r="P48" i="101"/>
  <c r="P48" i="116"/>
  <c r="P48" i="117"/>
  <c r="P47" i="108"/>
  <c r="P50" i="113"/>
  <c r="P48" i="113"/>
  <c r="P47" i="104"/>
  <c r="P50" i="104"/>
  <c r="P49" i="101"/>
  <c r="P51" i="101"/>
  <c r="U50" i="103"/>
  <c r="U48" i="114"/>
  <c r="U50" i="107"/>
  <c r="U50" i="111"/>
  <c r="U50" i="112"/>
  <c r="Y48" i="114"/>
  <c r="U49" i="114"/>
  <c r="U51" i="114"/>
  <c r="Y50" i="114"/>
  <c r="Y47" i="116"/>
  <c r="U48" i="116"/>
  <c r="Y50" i="116"/>
  <c r="Y50" i="117"/>
  <c r="Y47" i="103"/>
  <c r="U48" i="103"/>
  <c r="Y49" i="103"/>
  <c r="Y51" i="103"/>
  <c r="Y47" i="100"/>
  <c r="U48" i="100"/>
  <c r="Y49" i="100"/>
  <c r="Y47" i="101"/>
  <c r="U48" i="101"/>
  <c r="Y49" i="101"/>
  <c r="Y47" i="102"/>
  <c r="U48" i="102"/>
  <c r="Y49" i="102"/>
  <c r="Y47" i="104"/>
  <c r="U48" i="104"/>
  <c r="Y49" i="104"/>
  <c r="Y49" i="105"/>
  <c r="U48" i="107"/>
  <c r="Y47" i="108"/>
  <c r="U48" i="108"/>
  <c r="Y49" i="108"/>
  <c r="Y47" i="112"/>
  <c r="U48" i="112"/>
  <c r="Y49" i="114"/>
  <c r="Y51" i="114"/>
  <c r="U47" i="114"/>
  <c r="P47" i="69"/>
  <c r="P49" i="69"/>
  <c r="P51" i="69"/>
  <c r="Y49" i="7"/>
  <c r="U51" i="7"/>
  <c r="Y50" i="7"/>
  <c r="U48" i="7"/>
  <c r="Y47" i="7"/>
  <c r="Y51" i="7"/>
  <c r="U49" i="7"/>
  <c r="U47" i="7"/>
  <c r="Y48" i="7"/>
  <c r="U50" i="7"/>
  <c r="AK18" i="69"/>
  <c r="AL18" i="69"/>
  <c r="A15" i="58"/>
  <c r="D14" i="58"/>
  <c r="C14" i="58"/>
  <c r="AB50" i="69"/>
  <c r="A50" i="69"/>
  <c r="AJ45" i="69"/>
  <c r="A2" i="7"/>
  <c r="A1" i="7"/>
  <c r="F44" i="7"/>
  <c r="G44" i="7"/>
  <c r="H44" i="7"/>
  <c r="I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11" i="7"/>
  <c r="C2" i="58"/>
  <c r="C3" i="58"/>
  <c r="C4" i="58"/>
  <c r="C5" i="58"/>
  <c r="C6" i="58"/>
  <c r="C7" i="58"/>
  <c r="C8" i="58"/>
  <c r="C9" i="58"/>
  <c r="C10" i="58"/>
  <c r="C1" i="58"/>
  <c r="A8" i="58"/>
  <c r="B8" i="58"/>
  <c r="A9" i="58" s="1"/>
  <c r="B9" i="58"/>
  <c r="A10" i="58" s="1"/>
  <c r="A3" i="58"/>
  <c r="B3" i="58"/>
  <c r="A4" i="58" s="1"/>
  <c r="B4" i="58"/>
  <c r="A5" i="58" s="1"/>
  <c r="B5" i="58"/>
  <c r="A6" i="58" s="1"/>
  <c r="B6" i="58"/>
  <c r="A7" i="58" s="1"/>
  <c r="B7" i="58"/>
  <c r="A2" i="58"/>
  <c r="B2" i="58"/>
  <c r="E10" i="7"/>
  <c r="AI12" i="7"/>
  <c r="AI13" i="7"/>
  <c r="AI14" i="7"/>
  <c r="AI15" i="7"/>
  <c r="AI16" i="7"/>
  <c r="AI17" i="7"/>
  <c r="AI18" i="7"/>
  <c r="AI19" i="7"/>
  <c r="AI20" i="7"/>
  <c r="AI21" i="7"/>
  <c r="AI22" i="7"/>
  <c r="AI23" i="7"/>
  <c r="AI24" i="7"/>
  <c r="AI25" i="7"/>
  <c r="AI26" i="7"/>
  <c r="AI27" i="7"/>
  <c r="AI28" i="7"/>
  <c r="AI29" i="7"/>
  <c r="AI30" i="7"/>
  <c r="AI31" i="7"/>
  <c r="AI32" i="7"/>
  <c r="AI33" i="7"/>
  <c r="AI34" i="7"/>
  <c r="AI35" i="7"/>
  <c r="A5" i="7"/>
  <c r="A3" i="7" s="1"/>
  <c r="F3" i="56"/>
  <c r="F7" i="56"/>
  <c r="G7" i="56" s="1"/>
  <c r="G3" i="56"/>
  <c r="A19" i="56"/>
  <c r="B19" i="56" s="1"/>
  <c r="A15" i="56"/>
  <c r="B15" i="56" s="1"/>
  <c r="A11" i="56"/>
  <c r="B11" i="56" s="1"/>
  <c r="A7" i="56"/>
  <c r="B7" i="56"/>
  <c r="B3" i="56"/>
  <c r="AK35" i="7" l="1"/>
  <c r="AJ35" i="7"/>
  <c r="AK31" i="7"/>
  <c r="AJ31" i="7"/>
  <c r="AK27" i="7"/>
  <c r="AJ27" i="7"/>
  <c r="AK19" i="7"/>
  <c r="AJ19" i="7"/>
  <c r="AK15" i="7"/>
  <c r="AJ15" i="7"/>
  <c r="AK34" i="7"/>
  <c r="AJ34" i="7"/>
  <c r="AK32" i="7"/>
  <c r="AJ32" i="7"/>
  <c r="AK30" i="7"/>
  <c r="AJ30" i="7"/>
  <c r="AK28" i="7"/>
  <c r="AJ28" i="7"/>
  <c r="AK24" i="7"/>
  <c r="AJ24" i="7"/>
  <c r="AK22" i="7"/>
  <c r="AJ22" i="7"/>
  <c r="AK20" i="7"/>
  <c r="AJ20" i="7"/>
  <c r="AK18" i="7"/>
  <c r="AJ18" i="7"/>
  <c r="AK16" i="7"/>
  <c r="AJ16" i="7"/>
  <c r="AK14" i="7"/>
  <c r="AJ14" i="7"/>
  <c r="AK12" i="7"/>
  <c r="AJ12" i="7"/>
  <c r="AK33" i="7"/>
  <c r="AJ33" i="7"/>
  <c r="AK29" i="7"/>
  <c r="AJ29" i="7"/>
  <c r="AK25" i="7"/>
  <c r="AJ25" i="7"/>
  <c r="AK21" i="7"/>
  <c r="AJ21" i="7"/>
  <c r="AK17" i="7"/>
  <c r="AJ17" i="7"/>
  <c r="AK13" i="7"/>
  <c r="AJ13" i="7"/>
  <c r="AJ11" i="7"/>
  <c r="AK11" i="7"/>
  <c r="AJ26" i="7"/>
  <c r="AK26" i="7"/>
  <c r="AK23" i="7"/>
  <c r="AJ23" i="7"/>
  <c r="A16" i="58"/>
  <c r="C15" i="58"/>
  <c r="D15" i="58"/>
  <c r="F11" i="56"/>
  <c r="AI43" i="7"/>
  <c r="AI42" i="7"/>
  <c r="AI41" i="7"/>
  <c r="AI40" i="7"/>
  <c r="AI39" i="7"/>
  <c r="AI38" i="7"/>
  <c r="AI37" i="7"/>
  <c r="AI36" i="7"/>
  <c r="A7" i="54"/>
  <c r="A11" i="54" s="1"/>
  <c r="AK37" i="7" l="1"/>
  <c r="AJ37" i="7"/>
  <c r="AK39" i="7"/>
  <c r="AJ39" i="7"/>
  <c r="AK43" i="7"/>
  <c r="AJ43" i="7"/>
  <c r="AK36" i="7"/>
  <c r="L48" i="7" s="1"/>
  <c r="AJ36" i="7"/>
  <c r="AK38" i="7"/>
  <c r="AJ38" i="7"/>
  <c r="AK40" i="7"/>
  <c r="AJ40" i="7"/>
  <c r="AK42" i="7"/>
  <c r="AJ42" i="7"/>
  <c r="AK41" i="7"/>
  <c r="L49" i="7" s="1"/>
  <c r="AJ41" i="7"/>
  <c r="C16" i="58"/>
  <c r="D16" i="58"/>
  <c r="AI45" i="7"/>
  <c r="G11" i="56"/>
  <c r="F15" i="56"/>
  <c r="A15" i="54"/>
  <c r="L50" i="7" l="1"/>
  <c r="L51" i="7"/>
  <c r="L47" i="7"/>
  <c r="G15" i="56"/>
  <c r="F19" i="56"/>
  <c r="G19" i="56" s="1"/>
  <c r="A19" i="54"/>
  <c r="F3" i="54" l="1"/>
  <c r="AP39" i="7"/>
  <c r="AP40" i="7"/>
  <c r="AP41" i="7"/>
  <c r="AP42" i="7"/>
  <c r="AP43" i="7"/>
  <c r="AP12" i="7"/>
  <c r="AP13" i="7"/>
  <c r="AP14" i="7"/>
  <c r="AP15" i="7"/>
  <c r="AP16" i="7"/>
  <c r="AP17" i="7"/>
  <c r="AP18" i="7"/>
  <c r="AP19" i="7"/>
  <c r="AP20" i="7"/>
  <c r="AP21" i="7"/>
  <c r="AP22" i="7"/>
  <c r="AP23" i="7"/>
  <c r="AP24" i="7"/>
  <c r="AP25" i="7"/>
  <c r="AP26" i="7"/>
  <c r="AP27" i="7"/>
  <c r="AP28" i="7"/>
  <c r="AP29" i="7"/>
  <c r="AP30" i="7"/>
  <c r="AP31" i="7"/>
  <c r="AP32" i="7"/>
  <c r="AP33" i="7"/>
  <c r="AP34" i="7"/>
  <c r="AP35" i="7"/>
  <c r="AP36" i="7"/>
  <c r="AP37" i="7"/>
  <c r="AP38" i="7"/>
  <c r="AP11" i="7"/>
  <c r="A24" i="23"/>
  <c r="C24" i="23"/>
  <c r="D24" i="23"/>
  <c r="E24" i="23"/>
  <c r="A25" i="23"/>
  <c r="C25" i="23"/>
  <c r="D25" i="23"/>
  <c r="E25" i="23"/>
  <c r="A26" i="23"/>
  <c r="C26" i="23"/>
  <c r="D26" i="23"/>
  <c r="E26" i="23"/>
  <c r="A27" i="23"/>
  <c r="C27" i="23"/>
  <c r="D27" i="23"/>
  <c r="E27" i="23"/>
  <c r="A28" i="23"/>
  <c r="C28" i="23"/>
  <c r="D28" i="23"/>
  <c r="E28" i="23"/>
  <c r="A29" i="23"/>
  <c r="C29" i="23"/>
  <c r="D29" i="23"/>
  <c r="E29" i="23"/>
  <c r="A30" i="23"/>
  <c r="C30" i="23"/>
  <c r="D30" i="23"/>
  <c r="E30" i="23"/>
  <c r="A31" i="23"/>
  <c r="C31" i="23"/>
  <c r="D31" i="23"/>
  <c r="E31" i="23"/>
  <c r="A32" i="23"/>
  <c r="C32" i="23"/>
  <c r="D32" i="23"/>
  <c r="E32" i="23"/>
  <c r="A33" i="23"/>
  <c r="C33" i="23"/>
  <c r="D33" i="23"/>
  <c r="E33" i="23"/>
  <c r="A34" i="23"/>
  <c r="C34" i="23"/>
  <c r="D34" i="23"/>
  <c r="E34" i="23"/>
  <c r="A35" i="23"/>
  <c r="C35" i="23"/>
  <c r="D35" i="23"/>
  <c r="E35" i="23"/>
  <c r="A36" i="23"/>
  <c r="C36" i="23"/>
  <c r="D36" i="23"/>
  <c r="E36" i="23"/>
  <c r="A37" i="23"/>
  <c r="C37" i="23"/>
  <c r="D37" i="23"/>
  <c r="E37" i="23"/>
  <c r="A38" i="23"/>
  <c r="C38" i="23"/>
  <c r="D38" i="23"/>
  <c r="E38" i="23"/>
  <c r="A39" i="23"/>
  <c r="C39" i="23"/>
  <c r="D39" i="23"/>
  <c r="E39" i="23"/>
  <c r="A40" i="23"/>
  <c r="C40" i="23"/>
  <c r="D40" i="23"/>
  <c r="E40" i="23"/>
  <c r="A41" i="23"/>
  <c r="C41" i="23"/>
  <c r="D41" i="23"/>
  <c r="E41" i="23"/>
  <c r="A42" i="23"/>
  <c r="C42" i="23"/>
  <c r="D42" i="23"/>
  <c r="E42" i="23"/>
  <c r="A43" i="23"/>
  <c r="C43" i="23"/>
  <c r="D43" i="23"/>
  <c r="E43" i="23"/>
  <c r="A44" i="23"/>
  <c r="C44" i="23"/>
  <c r="D44" i="23"/>
  <c r="E44" i="23"/>
  <c r="A45" i="23"/>
  <c r="C45" i="23"/>
  <c r="D45" i="23"/>
  <c r="E45" i="23"/>
  <c r="A46" i="23"/>
  <c r="C46" i="23"/>
  <c r="D46" i="23"/>
  <c r="E46" i="23"/>
  <c r="A47" i="23"/>
  <c r="C47" i="23"/>
  <c r="D47" i="23"/>
  <c r="E47" i="23"/>
  <c r="A48" i="23"/>
  <c r="C48" i="23"/>
  <c r="D48" i="23"/>
  <c r="E48" i="23"/>
  <c r="A49" i="23"/>
  <c r="C49" i="23"/>
  <c r="D49" i="23"/>
  <c r="E49" i="23"/>
  <c r="A50" i="23"/>
  <c r="C50" i="23"/>
  <c r="D50" i="23"/>
  <c r="E50" i="23"/>
  <c r="A51" i="23"/>
  <c r="C51" i="23"/>
  <c r="D51" i="23"/>
  <c r="E51" i="23"/>
  <c r="A52" i="23"/>
  <c r="C52" i="23"/>
  <c r="D52" i="23"/>
  <c r="E52" i="23"/>
  <c r="A53" i="23"/>
  <c r="C53" i="23"/>
  <c r="D53" i="23"/>
  <c r="E53" i="23"/>
  <c r="A54" i="23"/>
  <c r="C54" i="23"/>
  <c r="D54" i="23"/>
  <c r="E54" i="23"/>
  <c r="A55" i="23"/>
  <c r="C55" i="23"/>
  <c r="D55" i="23"/>
  <c r="E55" i="23"/>
  <c r="A56" i="23"/>
  <c r="C56" i="23"/>
  <c r="D56" i="23"/>
  <c r="E56" i="23"/>
  <c r="A57" i="23"/>
  <c r="C57" i="23"/>
  <c r="D57" i="23"/>
  <c r="E57" i="23"/>
  <c r="A58" i="23"/>
  <c r="C58" i="23"/>
  <c r="D58" i="23"/>
  <c r="E58" i="23"/>
  <c r="A59" i="23"/>
  <c r="C59" i="23"/>
  <c r="D59" i="23"/>
  <c r="E59" i="23"/>
  <c r="A60" i="23"/>
  <c r="C60" i="23"/>
  <c r="D60" i="23"/>
  <c r="E60" i="23"/>
  <c r="A61" i="23"/>
  <c r="C61" i="23"/>
  <c r="D61" i="23"/>
  <c r="E61" i="23"/>
  <c r="A62" i="23"/>
  <c r="C62" i="23"/>
  <c r="D62" i="23"/>
  <c r="E62" i="23"/>
  <c r="A63" i="23"/>
  <c r="C63" i="23"/>
  <c r="D63" i="23"/>
  <c r="E63" i="23"/>
  <c r="A64" i="23"/>
  <c r="C64" i="23"/>
  <c r="D64" i="23"/>
  <c r="E64" i="23"/>
  <c r="A65" i="23"/>
  <c r="C65" i="23"/>
  <c r="D65" i="23"/>
  <c r="E65" i="23"/>
  <c r="A66" i="23"/>
  <c r="C66" i="23"/>
  <c r="D66" i="23"/>
  <c r="E66" i="23"/>
  <c r="A67" i="23"/>
  <c r="C67" i="23"/>
  <c r="D67" i="23"/>
  <c r="E67" i="23"/>
  <c r="A68" i="23"/>
  <c r="C68" i="23"/>
  <c r="D68" i="23"/>
  <c r="E68" i="23"/>
  <c r="A69" i="23"/>
  <c r="C69" i="23"/>
  <c r="D69" i="23"/>
  <c r="E69" i="23"/>
  <c r="A70" i="23"/>
  <c r="C70" i="23"/>
  <c r="D70" i="23"/>
  <c r="E70" i="23"/>
  <c r="A71" i="23"/>
  <c r="C71" i="23"/>
  <c r="D71" i="23"/>
  <c r="E71" i="23"/>
  <c r="A72" i="23"/>
  <c r="C72" i="23"/>
  <c r="D72" i="23"/>
  <c r="E72" i="23"/>
  <c r="A73" i="23"/>
  <c r="C73" i="23"/>
  <c r="D73" i="23"/>
  <c r="E73" i="23"/>
  <c r="A74" i="23"/>
  <c r="C74" i="23"/>
  <c r="D74" i="23"/>
  <c r="E74" i="23"/>
  <c r="A75" i="23"/>
  <c r="C75" i="23"/>
  <c r="D75" i="23"/>
  <c r="E75" i="23"/>
  <c r="A76" i="23"/>
  <c r="C76" i="23"/>
  <c r="D76" i="23"/>
  <c r="E76" i="23"/>
  <c r="A77" i="23"/>
  <c r="C77" i="23"/>
  <c r="D77" i="23"/>
  <c r="E77" i="23"/>
  <c r="A78" i="23"/>
  <c r="C78" i="23"/>
  <c r="D78" i="23"/>
  <c r="E78" i="23"/>
  <c r="A79" i="23"/>
  <c r="C79" i="23"/>
  <c r="D79" i="23"/>
  <c r="E79" i="23"/>
  <c r="A80" i="23"/>
  <c r="C80" i="23"/>
  <c r="D80" i="23"/>
  <c r="E80" i="23"/>
  <c r="A81" i="23"/>
  <c r="C81" i="23"/>
  <c r="D81" i="23"/>
  <c r="E81" i="23"/>
  <c r="A82" i="23"/>
  <c r="C82" i="23"/>
  <c r="D82" i="23"/>
  <c r="E82" i="23"/>
  <c r="A83" i="23"/>
  <c r="C83" i="23"/>
  <c r="D83" i="23"/>
  <c r="E83" i="23"/>
  <c r="A84" i="23"/>
  <c r="C84" i="23"/>
  <c r="D84" i="23"/>
  <c r="E84" i="23"/>
  <c r="A85" i="23"/>
  <c r="C85" i="23"/>
  <c r="D85" i="23"/>
  <c r="E85" i="23"/>
  <c r="A86" i="23"/>
  <c r="C86" i="23"/>
  <c r="D86" i="23"/>
  <c r="E86" i="23"/>
  <c r="A87" i="23"/>
  <c r="C87" i="23"/>
  <c r="D87" i="23"/>
  <c r="E87" i="23"/>
  <c r="A88" i="23"/>
  <c r="C88" i="23"/>
  <c r="D88" i="23"/>
  <c r="E88" i="23"/>
  <c r="A89" i="23"/>
  <c r="C89" i="23"/>
  <c r="D89" i="23"/>
  <c r="E89" i="23"/>
  <c r="A90" i="23"/>
  <c r="C90" i="23"/>
  <c r="D90" i="23"/>
  <c r="E90" i="23"/>
  <c r="A91" i="23"/>
  <c r="C91" i="23"/>
  <c r="D91" i="23"/>
  <c r="E91" i="23"/>
  <c r="A92" i="23"/>
  <c r="C92" i="23"/>
  <c r="D92" i="23"/>
  <c r="E92" i="23"/>
  <c r="A93" i="23"/>
  <c r="C93" i="23"/>
  <c r="D93" i="23"/>
  <c r="E93" i="23"/>
  <c r="A94" i="23"/>
  <c r="C94" i="23"/>
  <c r="D94" i="23"/>
  <c r="E94" i="23"/>
  <c r="A95" i="23"/>
  <c r="C95" i="23"/>
  <c r="D95" i="23"/>
  <c r="E95" i="23"/>
  <c r="A96" i="23"/>
  <c r="C96" i="23"/>
  <c r="D96" i="23"/>
  <c r="E96" i="23"/>
  <c r="A97" i="23"/>
  <c r="C97" i="23"/>
  <c r="D97" i="23"/>
  <c r="E97" i="23"/>
  <c r="A98" i="23"/>
  <c r="C98" i="23"/>
  <c r="D98" i="23"/>
  <c r="E98" i="23"/>
  <c r="A99" i="23"/>
  <c r="C99" i="23"/>
  <c r="D99" i="23"/>
  <c r="E99" i="23"/>
  <c r="A100" i="23"/>
  <c r="C100" i="23"/>
  <c r="D100" i="23"/>
  <c r="E100" i="23"/>
  <c r="A101" i="23"/>
  <c r="C101" i="23"/>
  <c r="D101" i="23"/>
  <c r="E101" i="23"/>
  <c r="A102" i="23"/>
  <c r="C102" i="23"/>
  <c r="D102" i="23"/>
  <c r="E102" i="23"/>
  <c r="A103" i="23"/>
  <c r="C103" i="23"/>
  <c r="D103" i="23"/>
  <c r="E103" i="23"/>
  <c r="A104" i="23"/>
  <c r="C104" i="23"/>
  <c r="D104" i="23"/>
  <c r="E104" i="23"/>
  <c r="A105" i="23"/>
  <c r="C105" i="23"/>
  <c r="D105" i="23"/>
  <c r="E105" i="23"/>
  <c r="A106" i="23"/>
  <c r="C106" i="23"/>
  <c r="D106" i="23"/>
  <c r="E106" i="23"/>
  <c r="A107" i="23"/>
  <c r="C107" i="23"/>
  <c r="D107" i="23"/>
  <c r="E107" i="23"/>
  <c r="A108" i="23"/>
  <c r="C108" i="23"/>
  <c r="D108" i="23"/>
  <c r="E108" i="23"/>
  <c r="A109" i="23"/>
  <c r="C109" i="23"/>
  <c r="D109" i="23"/>
  <c r="E109" i="23"/>
  <c r="A110" i="23"/>
  <c r="C110" i="23"/>
  <c r="D110" i="23"/>
  <c r="E110" i="23"/>
  <c r="A111" i="23"/>
  <c r="C111" i="23"/>
  <c r="D111" i="23"/>
  <c r="E111" i="23"/>
  <c r="A112" i="23"/>
  <c r="C112" i="23"/>
  <c r="D112" i="23"/>
  <c r="E112" i="23"/>
  <c r="A113" i="23"/>
  <c r="C113" i="23"/>
  <c r="D113" i="23"/>
  <c r="E113" i="23"/>
  <c r="A114" i="23"/>
  <c r="C114" i="23"/>
  <c r="D114" i="23"/>
  <c r="E114" i="23"/>
  <c r="A115" i="23"/>
  <c r="C115" i="23"/>
  <c r="D115" i="23"/>
  <c r="E115" i="23"/>
  <c r="A116" i="23"/>
  <c r="C116" i="23"/>
  <c r="D116" i="23"/>
  <c r="E116" i="23"/>
  <c r="A117" i="23"/>
  <c r="C117" i="23"/>
  <c r="D117" i="23"/>
  <c r="E117" i="23"/>
  <c r="A118" i="23"/>
  <c r="C118" i="23"/>
  <c r="D118" i="23"/>
  <c r="E118" i="23"/>
  <c r="A119" i="23"/>
  <c r="C119" i="23"/>
  <c r="D119" i="23"/>
  <c r="E119" i="23"/>
  <c r="A120" i="23"/>
  <c r="C120" i="23"/>
  <c r="D120" i="23"/>
  <c r="E120" i="23"/>
  <c r="A121" i="23"/>
  <c r="C121" i="23"/>
  <c r="D121" i="23"/>
  <c r="E121" i="23"/>
  <c r="A122" i="23"/>
  <c r="C122" i="23"/>
  <c r="D122" i="23"/>
  <c r="E122" i="23"/>
  <c r="A123" i="23"/>
  <c r="C123" i="23"/>
  <c r="D123" i="23"/>
  <c r="E123" i="23"/>
  <c r="A124" i="23"/>
  <c r="C124" i="23"/>
  <c r="D124" i="23"/>
  <c r="E124" i="23"/>
  <c r="A125" i="23"/>
  <c r="C125" i="23"/>
  <c r="D125" i="23"/>
  <c r="E125" i="23"/>
  <c r="A126" i="23"/>
  <c r="C126" i="23"/>
  <c r="D126" i="23"/>
  <c r="E126" i="23"/>
  <c r="A127" i="23"/>
  <c r="C127" i="23"/>
  <c r="D127" i="23"/>
  <c r="E127" i="23"/>
  <c r="A128" i="23"/>
  <c r="C128" i="23"/>
  <c r="D128" i="23"/>
  <c r="E128" i="23"/>
  <c r="A129" i="23"/>
  <c r="C129" i="23"/>
  <c r="D129" i="23"/>
  <c r="E129" i="23"/>
  <c r="A130" i="23"/>
  <c r="C130" i="23"/>
  <c r="D130" i="23"/>
  <c r="E130" i="23"/>
  <c r="A131" i="23"/>
  <c r="C131" i="23"/>
  <c r="D131" i="23"/>
  <c r="E131" i="23"/>
  <c r="A132" i="23"/>
  <c r="C132" i="23"/>
  <c r="D132" i="23"/>
  <c r="E132" i="23"/>
  <c r="A133" i="23"/>
  <c r="C133" i="23"/>
  <c r="D133" i="23"/>
  <c r="E133" i="23"/>
  <c r="A134" i="23"/>
  <c r="C134" i="23"/>
  <c r="D134" i="23"/>
  <c r="E134" i="23"/>
  <c r="A135" i="23"/>
  <c r="C135" i="23"/>
  <c r="D135" i="23"/>
  <c r="E135" i="23"/>
  <c r="A136" i="23"/>
  <c r="C136" i="23"/>
  <c r="D136" i="23"/>
  <c r="E136" i="23"/>
  <c r="A137" i="23"/>
  <c r="C137" i="23"/>
  <c r="D137" i="23"/>
  <c r="E137" i="23"/>
  <c r="A138" i="23"/>
  <c r="C138" i="23"/>
  <c r="D138" i="23"/>
  <c r="E138" i="23"/>
  <c r="A139" i="23"/>
  <c r="C139" i="23"/>
  <c r="D139" i="23"/>
  <c r="E139" i="23"/>
  <c r="A140" i="23"/>
  <c r="C140" i="23"/>
  <c r="D140" i="23"/>
  <c r="E140" i="23"/>
  <c r="A141" i="23"/>
  <c r="C141" i="23"/>
  <c r="D141" i="23"/>
  <c r="E141" i="23"/>
  <c r="A142" i="23"/>
  <c r="C142" i="23"/>
  <c r="D142" i="23"/>
  <c r="E142" i="23"/>
  <c r="A143" i="23"/>
  <c r="C143" i="23"/>
  <c r="D143" i="23"/>
  <c r="E143" i="23"/>
  <c r="A144" i="23"/>
  <c r="C144" i="23"/>
  <c r="D144" i="23"/>
  <c r="E144" i="23"/>
  <c r="A145" i="23"/>
  <c r="C145" i="23"/>
  <c r="D145" i="23"/>
  <c r="E145" i="23"/>
  <c r="A146" i="23"/>
  <c r="C146" i="23"/>
  <c r="D146" i="23"/>
  <c r="E146" i="23"/>
  <c r="A147" i="23"/>
  <c r="C147" i="23"/>
  <c r="D147" i="23"/>
  <c r="E147" i="23"/>
  <c r="A148" i="23"/>
  <c r="C148" i="23"/>
  <c r="D148" i="23"/>
  <c r="E148" i="23"/>
  <c r="A149" i="23"/>
  <c r="C149" i="23"/>
  <c r="D149" i="23"/>
  <c r="E149" i="23"/>
  <c r="A150" i="23"/>
  <c r="C150" i="23"/>
  <c r="D150" i="23"/>
  <c r="E150" i="23"/>
  <c r="A151" i="23"/>
  <c r="C151" i="23"/>
  <c r="D151" i="23"/>
  <c r="E151" i="23"/>
  <c r="A152" i="23"/>
  <c r="C152" i="23"/>
  <c r="D152" i="23"/>
  <c r="E152" i="23"/>
  <c r="A153" i="23"/>
  <c r="C153" i="23"/>
  <c r="D153" i="23"/>
  <c r="E153" i="23"/>
  <c r="A154" i="23"/>
  <c r="C154" i="23"/>
  <c r="D154" i="23"/>
  <c r="E154" i="23"/>
  <c r="A155" i="23"/>
  <c r="C155" i="23"/>
  <c r="D155" i="23"/>
  <c r="E155" i="23"/>
  <c r="A156" i="23"/>
  <c r="C156" i="23"/>
  <c r="D156" i="23"/>
  <c r="E156" i="23"/>
  <c r="A157" i="23"/>
  <c r="C157" i="23"/>
  <c r="D157" i="23"/>
  <c r="E157" i="23"/>
  <c r="A158" i="23"/>
  <c r="C158" i="23"/>
  <c r="D158" i="23"/>
  <c r="E158" i="23"/>
  <c r="A159" i="23"/>
  <c r="C159" i="23"/>
  <c r="D159" i="23"/>
  <c r="E159" i="23"/>
  <c r="A160" i="23"/>
  <c r="C160" i="23"/>
  <c r="D160" i="23"/>
  <c r="E160" i="23"/>
  <c r="A161" i="23"/>
  <c r="C161" i="23"/>
  <c r="D161" i="23"/>
  <c r="E161" i="23"/>
  <c r="A162" i="23"/>
  <c r="C162" i="23"/>
  <c r="D162" i="23"/>
  <c r="E162" i="23"/>
  <c r="A163" i="23"/>
  <c r="C163" i="23"/>
  <c r="D163" i="23"/>
  <c r="E163" i="23"/>
  <c r="A164" i="23"/>
  <c r="C164" i="23"/>
  <c r="D164" i="23"/>
  <c r="E164" i="23"/>
  <c r="A165" i="23"/>
  <c r="C165" i="23"/>
  <c r="D165" i="23"/>
  <c r="E165" i="23"/>
  <c r="A166" i="23"/>
  <c r="C166" i="23"/>
  <c r="D166" i="23"/>
  <c r="E166" i="23"/>
  <c r="A167" i="23"/>
  <c r="C167" i="23"/>
  <c r="D167" i="23"/>
  <c r="E167" i="23"/>
  <c r="A168" i="23"/>
  <c r="C168" i="23"/>
  <c r="D168" i="23"/>
  <c r="E168" i="23"/>
  <c r="A169" i="23"/>
  <c r="C169" i="23"/>
  <c r="D169" i="23"/>
  <c r="E169" i="23"/>
  <c r="A170" i="23"/>
  <c r="C170" i="23"/>
  <c r="D170" i="23"/>
  <c r="E170" i="23"/>
  <c r="A171" i="23"/>
  <c r="C171" i="23"/>
  <c r="D171" i="23"/>
  <c r="E171" i="23"/>
  <c r="A172" i="23"/>
  <c r="C172" i="23"/>
  <c r="D172" i="23"/>
  <c r="E172" i="23"/>
  <c r="A173" i="23"/>
  <c r="C173" i="23"/>
  <c r="D173" i="23"/>
  <c r="E173" i="23"/>
  <c r="A174" i="23"/>
  <c r="C174" i="23"/>
  <c r="D174" i="23"/>
  <c r="E174" i="23"/>
  <c r="A175" i="23"/>
  <c r="C175" i="23"/>
  <c r="D175" i="23"/>
  <c r="E175" i="23"/>
  <c r="A176" i="23"/>
  <c r="C176" i="23"/>
  <c r="D176" i="23"/>
  <c r="E176" i="23"/>
  <c r="A177" i="23"/>
  <c r="C177" i="23"/>
  <c r="D177" i="23"/>
  <c r="E177" i="23"/>
  <c r="A178" i="23"/>
  <c r="C178" i="23"/>
  <c r="D178" i="23"/>
  <c r="E178" i="23"/>
  <c r="A179" i="23"/>
  <c r="C179" i="23"/>
  <c r="D179" i="23"/>
  <c r="E179" i="23"/>
  <c r="A180" i="23"/>
  <c r="C180" i="23"/>
  <c r="D180" i="23"/>
  <c r="E180" i="23"/>
  <c r="A181" i="23"/>
  <c r="C181" i="23"/>
  <c r="D181" i="23"/>
  <c r="E181" i="23"/>
  <c r="A182" i="23"/>
  <c r="C182" i="23"/>
  <c r="D182" i="23"/>
  <c r="E182" i="23"/>
  <c r="A183" i="23"/>
  <c r="C183" i="23"/>
  <c r="D183" i="23"/>
  <c r="E183" i="23"/>
  <c r="A184" i="23"/>
  <c r="C184" i="23"/>
  <c r="D184" i="23"/>
  <c r="E184" i="23"/>
  <c r="A185" i="23"/>
  <c r="C185" i="23"/>
  <c r="D185" i="23"/>
  <c r="E185" i="23"/>
  <c r="A186" i="23"/>
  <c r="C186" i="23"/>
  <c r="D186" i="23"/>
  <c r="E186" i="23"/>
  <c r="A187" i="23"/>
  <c r="C187" i="23"/>
  <c r="D187" i="23"/>
  <c r="E187" i="23"/>
  <c r="A188" i="23"/>
  <c r="C188" i="23"/>
  <c r="D188" i="23"/>
  <c r="E188" i="23"/>
  <c r="A189" i="23"/>
  <c r="C189" i="23"/>
  <c r="D189" i="23"/>
  <c r="E189" i="23"/>
  <c r="A190" i="23"/>
  <c r="C190" i="23"/>
  <c r="D190" i="23"/>
  <c r="E190" i="23"/>
  <c r="A191" i="23"/>
  <c r="C191" i="23"/>
  <c r="D191" i="23"/>
  <c r="E191" i="23"/>
  <c r="A192" i="23"/>
  <c r="C192" i="23"/>
  <c r="D192" i="23"/>
  <c r="E192" i="23"/>
  <c r="A193" i="23"/>
  <c r="C193" i="23"/>
  <c r="D193" i="23"/>
  <c r="E193" i="23"/>
  <c r="A194" i="23"/>
  <c r="C194" i="23"/>
  <c r="D194" i="23"/>
  <c r="E194" i="23"/>
  <c r="A195" i="23"/>
  <c r="C195" i="23"/>
  <c r="D195" i="23"/>
  <c r="E195" i="23"/>
  <c r="A196" i="23"/>
  <c r="C196" i="23"/>
  <c r="D196" i="23"/>
  <c r="E196" i="23"/>
  <c r="A197" i="23"/>
  <c r="C197" i="23"/>
  <c r="D197" i="23"/>
  <c r="E197" i="23"/>
  <c r="A198" i="23"/>
  <c r="C198" i="23"/>
  <c r="D198" i="23"/>
  <c r="E198" i="23"/>
  <c r="A199" i="23"/>
  <c r="C199" i="23"/>
  <c r="D199" i="23"/>
  <c r="E199" i="23"/>
  <c r="A200" i="23"/>
  <c r="C200" i="23"/>
  <c r="D200" i="23"/>
  <c r="E200" i="23"/>
  <c r="A201" i="23"/>
  <c r="C201" i="23"/>
  <c r="D201" i="23"/>
  <c r="E201" i="23"/>
  <c r="A202" i="23"/>
  <c r="C202" i="23"/>
  <c r="D202" i="23"/>
  <c r="E202" i="23"/>
  <c r="A203" i="23"/>
  <c r="C203" i="23"/>
  <c r="D203" i="23"/>
  <c r="E203" i="23"/>
  <c r="A204" i="23"/>
  <c r="C204" i="23"/>
  <c r="D204" i="23"/>
  <c r="E204" i="23"/>
  <c r="A205" i="23"/>
  <c r="C205" i="23"/>
  <c r="D205" i="23"/>
  <c r="E205" i="23"/>
  <c r="A206" i="23"/>
  <c r="C206" i="23"/>
  <c r="D206" i="23"/>
  <c r="E206" i="23"/>
  <c r="A207" i="23"/>
  <c r="C207" i="23"/>
  <c r="D207" i="23"/>
  <c r="E207" i="23"/>
  <c r="A208" i="23"/>
  <c r="C208" i="23"/>
  <c r="D208" i="23"/>
  <c r="E208" i="23"/>
  <c r="A209" i="23"/>
  <c r="C209" i="23"/>
  <c r="D209" i="23"/>
  <c r="E209" i="23"/>
  <c r="A210" i="23"/>
  <c r="C210" i="23"/>
  <c r="D210" i="23"/>
  <c r="E210" i="23"/>
  <c r="A211" i="23"/>
  <c r="C211" i="23"/>
  <c r="D211" i="23"/>
  <c r="E211" i="23"/>
  <c r="A212" i="23"/>
  <c r="C212" i="23"/>
  <c r="D212" i="23"/>
  <c r="E212" i="23"/>
  <c r="A213" i="23"/>
  <c r="C213" i="23"/>
  <c r="D213" i="23"/>
  <c r="E213" i="23"/>
  <c r="A214" i="23"/>
  <c r="C214" i="23"/>
  <c r="D214" i="23"/>
  <c r="E214" i="23"/>
  <c r="A215" i="23"/>
  <c r="C215" i="23"/>
  <c r="D215" i="23"/>
  <c r="E215" i="23"/>
  <c r="A216" i="23"/>
  <c r="C216" i="23"/>
  <c r="D216" i="23"/>
  <c r="E216" i="23"/>
  <c r="A217" i="23"/>
  <c r="C217" i="23"/>
  <c r="D217" i="23"/>
  <c r="E217" i="23"/>
  <c r="A218" i="23"/>
  <c r="C218" i="23"/>
  <c r="D218" i="23"/>
  <c r="E218" i="23"/>
  <c r="A219" i="23"/>
  <c r="C219" i="23"/>
  <c r="D219" i="23"/>
  <c r="E219" i="23"/>
  <c r="A220" i="23"/>
  <c r="C220" i="23"/>
  <c r="D220" i="23"/>
  <c r="E220" i="23"/>
  <c r="A221" i="23"/>
  <c r="C221" i="23"/>
  <c r="D221" i="23"/>
  <c r="E221" i="23"/>
  <c r="A222" i="23"/>
  <c r="C222" i="23"/>
  <c r="D222" i="23"/>
  <c r="E222" i="23"/>
  <c r="A223" i="23"/>
  <c r="C223" i="23"/>
  <c r="D223" i="23"/>
  <c r="E223" i="23"/>
  <c r="A224" i="23"/>
  <c r="C224" i="23"/>
  <c r="D224" i="23"/>
  <c r="E224" i="23"/>
  <c r="A225" i="23"/>
  <c r="C225" i="23"/>
  <c r="D225" i="23"/>
  <c r="E225" i="23"/>
  <c r="A226" i="23"/>
  <c r="C226" i="23"/>
  <c r="D226" i="23"/>
  <c r="E226" i="23"/>
  <c r="A227" i="23"/>
  <c r="C227" i="23"/>
  <c r="D227" i="23"/>
  <c r="E227" i="23"/>
  <c r="A228" i="23"/>
  <c r="C228" i="23"/>
  <c r="D228" i="23"/>
  <c r="E228" i="23"/>
  <c r="A229" i="23"/>
  <c r="C229" i="23"/>
  <c r="D229" i="23"/>
  <c r="E229" i="23"/>
  <c r="A230" i="23"/>
  <c r="C230" i="23"/>
  <c r="D230" i="23"/>
  <c r="E230" i="23"/>
  <c r="A231" i="23"/>
  <c r="C231" i="23"/>
  <c r="D231" i="23"/>
  <c r="E231" i="23"/>
  <c r="A232" i="23"/>
  <c r="C232" i="23"/>
  <c r="D232" i="23"/>
  <c r="E232" i="23"/>
  <c r="A233" i="23"/>
  <c r="C233" i="23"/>
  <c r="D233" i="23"/>
  <c r="E233" i="23"/>
  <c r="A234" i="23"/>
  <c r="C234" i="23"/>
  <c r="D234" i="23"/>
  <c r="E234" i="23"/>
  <c r="A235" i="23"/>
  <c r="C235" i="23"/>
  <c r="D235" i="23"/>
  <c r="E235" i="23"/>
  <c r="A236" i="23"/>
  <c r="C236" i="23"/>
  <c r="D236" i="23"/>
  <c r="E236" i="23"/>
  <c r="A237" i="23"/>
  <c r="C237" i="23"/>
  <c r="D237" i="23"/>
  <c r="E237" i="23"/>
  <c r="A238" i="23"/>
  <c r="C238" i="23"/>
  <c r="D238" i="23"/>
  <c r="E238" i="23"/>
  <c r="A239" i="23"/>
  <c r="C239" i="23"/>
  <c r="D239" i="23"/>
  <c r="E239" i="23"/>
  <c r="A240" i="23"/>
  <c r="C240" i="23"/>
  <c r="D240" i="23"/>
  <c r="E240" i="23"/>
  <c r="A241" i="23"/>
  <c r="C241" i="23"/>
  <c r="D241" i="23"/>
  <c r="E241" i="23"/>
  <c r="A242" i="23"/>
  <c r="C242" i="23"/>
  <c r="D242" i="23"/>
  <c r="E242" i="23"/>
  <c r="A243" i="23"/>
  <c r="C243" i="23"/>
  <c r="D243" i="23"/>
  <c r="E243" i="23"/>
  <c r="A244" i="23"/>
  <c r="C244" i="23"/>
  <c r="D244" i="23"/>
  <c r="E244" i="23"/>
  <c r="A245" i="23"/>
  <c r="C245" i="23"/>
  <c r="D245" i="23"/>
  <c r="E245" i="23"/>
  <c r="A246" i="23"/>
  <c r="C246" i="23"/>
  <c r="D246" i="23"/>
  <c r="E246" i="23"/>
  <c r="A247" i="23"/>
  <c r="C247" i="23"/>
  <c r="D247" i="23"/>
  <c r="E247" i="23"/>
  <c r="A248" i="23"/>
  <c r="C248" i="23"/>
  <c r="D248" i="23"/>
  <c r="E248" i="23"/>
  <c r="A249" i="23"/>
  <c r="C249" i="23"/>
  <c r="D249" i="23"/>
  <c r="E249" i="23"/>
  <c r="A250" i="23"/>
  <c r="C250" i="23"/>
  <c r="D250" i="23"/>
  <c r="E250" i="23"/>
  <c r="A251" i="23"/>
  <c r="C251" i="23"/>
  <c r="D251" i="23"/>
  <c r="E251" i="23"/>
  <c r="A252" i="23"/>
  <c r="C252" i="23"/>
  <c r="D252" i="23"/>
  <c r="E252" i="23"/>
  <c r="A253" i="23"/>
  <c r="C253" i="23"/>
  <c r="D253" i="23"/>
  <c r="E253" i="23"/>
  <c r="A254" i="23"/>
  <c r="C254" i="23"/>
  <c r="D254" i="23"/>
  <c r="E254" i="23"/>
  <c r="A255" i="23"/>
  <c r="C255" i="23"/>
  <c r="D255" i="23"/>
  <c r="E255" i="23"/>
  <c r="A256" i="23"/>
  <c r="C256" i="23"/>
  <c r="D256" i="23"/>
  <c r="E256" i="23"/>
  <c r="A257" i="23"/>
  <c r="C257" i="23"/>
  <c r="D257" i="23"/>
  <c r="E257" i="23"/>
  <c r="A258" i="23"/>
  <c r="C258" i="23"/>
  <c r="D258" i="23"/>
  <c r="E258" i="23"/>
  <c r="A259" i="23"/>
  <c r="C259" i="23"/>
  <c r="D259" i="23"/>
  <c r="E259" i="23"/>
  <c r="A260" i="23"/>
  <c r="C260" i="23"/>
  <c r="D260" i="23"/>
  <c r="E260" i="23"/>
  <c r="A261" i="23"/>
  <c r="C261" i="23"/>
  <c r="D261" i="23"/>
  <c r="E261" i="23"/>
  <c r="A262" i="23"/>
  <c r="C262" i="23"/>
  <c r="D262" i="23"/>
  <c r="E262" i="23"/>
  <c r="A263" i="23"/>
  <c r="C263" i="23"/>
  <c r="D263" i="23"/>
  <c r="E263" i="23"/>
  <c r="A264" i="23"/>
  <c r="C264" i="23"/>
  <c r="D264" i="23"/>
  <c r="E264" i="23"/>
  <c r="A265" i="23"/>
  <c r="C265" i="23"/>
  <c r="D265" i="23"/>
  <c r="E265" i="23"/>
  <c r="A266" i="23"/>
  <c r="C266" i="23"/>
  <c r="D266" i="23"/>
  <c r="E266" i="23"/>
  <c r="A267" i="23"/>
  <c r="C267" i="23"/>
  <c r="D267" i="23"/>
  <c r="E267" i="23"/>
  <c r="A268" i="23"/>
  <c r="C268" i="23"/>
  <c r="D268" i="23"/>
  <c r="E268" i="23"/>
  <c r="A269" i="23"/>
  <c r="C269" i="23"/>
  <c r="D269" i="23"/>
  <c r="E269" i="23"/>
  <c r="A270" i="23"/>
  <c r="C270" i="23"/>
  <c r="D270" i="23"/>
  <c r="E270" i="23"/>
  <c r="A271" i="23"/>
  <c r="C271" i="23"/>
  <c r="D271" i="23"/>
  <c r="E271" i="23"/>
  <c r="A272" i="23"/>
  <c r="C272" i="23"/>
  <c r="D272" i="23"/>
  <c r="E272" i="23"/>
  <c r="A273" i="23"/>
  <c r="C273" i="23"/>
  <c r="D273" i="23"/>
  <c r="E273" i="23"/>
  <c r="A274" i="23"/>
  <c r="C274" i="23"/>
  <c r="D274" i="23"/>
  <c r="E274" i="23"/>
  <c r="A275" i="23"/>
  <c r="C275" i="23"/>
  <c r="D275" i="23"/>
  <c r="E275" i="23"/>
  <c r="A276" i="23"/>
  <c r="C276" i="23"/>
  <c r="D276" i="23"/>
  <c r="E276" i="23"/>
  <c r="A277" i="23"/>
  <c r="C277" i="23"/>
  <c r="D277" i="23"/>
  <c r="E277" i="23"/>
  <c r="A278" i="23"/>
  <c r="C278" i="23"/>
  <c r="D278" i="23"/>
  <c r="E278" i="23"/>
  <c r="A279" i="23"/>
  <c r="C279" i="23"/>
  <c r="D279" i="23"/>
  <c r="E279" i="23"/>
  <c r="A280" i="23"/>
  <c r="C280" i="23"/>
  <c r="D280" i="23"/>
  <c r="E280" i="23"/>
  <c r="A281" i="23"/>
  <c r="C281" i="23"/>
  <c r="D281" i="23"/>
  <c r="E281" i="23"/>
  <c r="A282" i="23"/>
  <c r="C282" i="23"/>
  <c r="D282" i="23"/>
  <c r="E282" i="23"/>
  <c r="A283" i="23"/>
  <c r="C283" i="23"/>
  <c r="D283" i="23"/>
  <c r="E283" i="23"/>
  <c r="A284" i="23"/>
  <c r="C284" i="23"/>
  <c r="D284" i="23"/>
  <c r="E284" i="23"/>
  <c r="A285" i="23"/>
  <c r="C285" i="23"/>
  <c r="D285" i="23"/>
  <c r="E285" i="23"/>
  <c r="A286" i="23"/>
  <c r="C286" i="23"/>
  <c r="D286" i="23"/>
  <c r="E286" i="23"/>
  <c r="A287" i="23"/>
  <c r="C287" i="23"/>
  <c r="D287" i="23"/>
  <c r="E287" i="23"/>
  <c r="A288" i="23"/>
  <c r="C288" i="23"/>
  <c r="D288" i="23"/>
  <c r="E288" i="23"/>
  <c r="A289" i="23"/>
  <c r="C289" i="23"/>
  <c r="D289" i="23"/>
  <c r="E289" i="23"/>
  <c r="A290" i="23"/>
  <c r="C290" i="23"/>
  <c r="D290" i="23"/>
  <c r="E290" i="23"/>
  <c r="A291" i="23"/>
  <c r="C291" i="23"/>
  <c r="D291" i="23"/>
  <c r="E291" i="23"/>
  <c r="A292" i="23"/>
  <c r="C292" i="23"/>
  <c r="D292" i="23"/>
  <c r="E292" i="23"/>
  <c r="A293" i="23"/>
  <c r="C293" i="23"/>
  <c r="D293" i="23"/>
  <c r="E293" i="23"/>
  <c r="A294" i="23"/>
  <c r="C294" i="23"/>
  <c r="D294" i="23"/>
  <c r="E294" i="23"/>
  <c r="A295" i="23"/>
  <c r="C295" i="23"/>
  <c r="D295" i="23"/>
  <c r="E295" i="23"/>
  <c r="A296" i="23"/>
  <c r="C296" i="23"/>
  <c r="D296" i="23"/>
  <c r="E296" i="23"/>
  <c r="A297" i="23"/>
  <c r="C297" i="23"/>
  <c r="D297" i="23"/>
  <c r="E297" i="23"/>
  <c r="A298" i="23"/>
  <c r="C298" i="23"/>
  <c r="D298" i="23"/>
  <c r="E298" i="23"/>
  <c r="A299" i="23"/>
  <c r="C299" i="23"/>
  <c r="D299" i="23"/>
  <c r="E299" i="23"/>
  <c r="A300" i="23"/>
  <c r="C300" i="23"/>
  <c r="D300" i="23"/>
  <c r="E300" i="23"/>
  <c r="A301" i="23"/>
  <c r="C301" i="23"/>
  <c r="D301" i="23"/>
  <c r="E301" i="23"/>
  <c r="A302" i="23"/>
  <c r="C302" i="23"/>
  <c r="D302" i="23"/>
  <c r="E302" i="23"/>
  <c r="A303" i="23"/>
  <c r="C303" i="23"/>
  <c r="D303" i="23"/>
  <c r="E303" i="23"/>
  <c r="A304" i="23"/>
  <c r="C304" i="23"/>
  <c r="D304" i="23"/>
  <c r="E304" i="23"/>
  <c r="A305" i="23"/>
  <c r="C305" i="23"/>
  <c r="D305" i="23"/>
  <c r="E305" i="23"/>
  <c r="A306" i="23"/>
  <c r="C306" i="23"/>
  <c r="D306" i="23"/>
  <c r="E306" i="23"/>
  <c r="A307" i="23"/>
  <c r="C307" i="23"/>
  <c r="D307" i="23"/>
  <c r="E307" i="23"/>
  <c r="A308" i="23"/>
  <c r="C308" i="23"/>
  <c r="D308" i="23"/>
  <c r="E308" i="23"/>
  <c r="A309" i="23"/>
  <c r="C309" i="23"/>
  <c r="D309" i="23"/>
  <c r="E309" i="23"/>
  <c r="A310" i="23"/>
  <c r="C310" i="23"/>
  <c r="D310" i="23"/>
  <c r="E310" i="23"/>
  <c r="A311" i="23"/>
  <c r="C311" i="23"/>
  <c r="D311" i="23"/>
  <c r="E311" i="23"/>
  <c r="A312" i="23"/>
  <c r="C312" i="23"/>
  <c r="D312" i="23"/>
  <c r="E312" i="23"/>
  <c r="A313" i="23"/>
  <c r="C313" i="23"/>
  <c r="D313" i="23"/>
  <c r="E313" i="23"/>
  <c r="A314" i="23"/>
  <c r="C314" i="23"/>
  <c r="D314" i="23"/>
  <c r="E314" i="23"/>
  <c r="A315" i="23"/>
  <c r="C315" i="23"/>
  <c r="D315" i="23"/>
  <c r="E315" i="23"/>
  <c r="A316" i="23"/>
  <c r="C316" i="23"/>
  <c r="D316" i="23"/>
  <c r="E316" i="23"/>
  <c r="A317" i="23"/>
  <c r="C317" i="23"/>
  <c r="D317" i="23"/>
  <c r="E317" i="23"/>
  <c r="A318" i="23"/>
  <c r="C318" i="23"/>
  <c r="D318" i="23"/>
  <c r="E318" i="23"/>
  <c r="A319" i="23"/>
  <c r="C319" i="23"/>
  <c r="D319" i="23"/>
  <c r="E319" i="23"/>
  <c r="A320" i="23"/>
  <c r="C320" i="23"/>
  <c r="D320" i="23"/>
  <c r="E320" i="23"/>
  <c r="A321" i="23"/>
  <c r="C321" i="23"/>
  <c r="D321" i="23"/>
  <c r="E321" i="23"/>
  <c r="A322" i="23"/>
  <c r="C322" i="23"/>
  <c r="D322" i="23"/>
  <c r="E322" i="23"/>
  <c r="A323" i="23"/>
  <c r="C323" i="23"/>
  <c r="D323" i="23"/>
  <c r="E323" i="23"/>
  <c r="A324" i="23"/>
  <c r="C324" i="23"/>
  <c r="D324" i="23"/>
  <c r="E324" i="23"/>
  <c r="A325" i="23"/>
  <c r="C325" i="23"/>
  <c r="D325" i="23"/>
  <c r="E325" i="23"/>
  <c r="A326" i="23"/>
  <c r="C326" i="23"/>
  <c r="D326" i="23"/>
  <c r="E326" i="23"/>
  <c r="A327" i="23"/>
  <c r="C327" i="23"/>
  <c r="D327" i="23"/>
  <c r="E327" i="23"/>
  <c r="A328" i="23"/>
  <c r="C328" i="23"/>
  <c r="D328" i="23"/>
  <c r="E328" i="23"/>
  <c r="A329" i="23"/>
  <c r="C329" i="23"/>
  <c r="D329" i="23"/>
  <c r="E329" i="23"/>
  <c r="A330" i="23"/>
  <c r="C330" i="23"/>
  <c r="D330" i="23"/>
  <c r="E330" i="23"/>
  <c r="A331" i="23"/>
  <c r="C331" i="23"/>
  <c r="D331" i="23"/>
  <c r="E331" i="23"/>
  <c r="A332" i="23"/>
  <c r="C332" i="23"/>
  <c r="D332" i="23"/>
  <c r="E332" i="23"/>
  <c r="A333" i="23"/>
  <c r="C333" i="23"/>
  <c r="D333" i="23"/>
  <c r="E333" i="23"/>
  <c r="A334" i="23"/>
  <c r="C334" i="23"/>
  <c r="D334" i="23"/>
  <c r="E334" i="23"/>
  <c r="A335" i="23"/>
  <c r="C335" i="23"/>
  <c r="D335" i="23"/>
  <c r="E335" i="23"/>
  <c r="A336" i="23"/>
  <c r="C336" i="23"/>
  <c r="D336" i="23"/>
  <c r="E336" i="23"/>
  <c r="A337" i="23"/>
  <c r="C337" i="23"/>
  <c r="D337" i="23"/>
  <c r="E337" i="23"/>
  <c r="A338" i="23"/>
  <c r="C338" i="23"/>
  <c r="D338" i="23"/>
  <c r="E338" i="23"/>
  <c r="A339" i="23"/>
  <c r="C339" i="23"/>
  <c r="D339" i="23"/>
  <c r="E339" i="23"/>
  <c r="A340" i="23"/>
  <c r="C340" i="23"/>
  <c r="D340" i="23"/>
  <c r="E340" i="23"/>
  <c r="A341" i="23"/>
  <c r="C341" i="23"/>
  <c r="D341" i="23"/>
  <c r="E341" i="23"/>
  <c r="A342" i="23"/>
  <c r="C342" i="23"/>
  <c r="D342" i="23"/>
  <c r="E342" i="23"/>
  <c r="A343" i="23"/>
  <c r="C343" i="23"/>
  <c r="D343" i="23"/>
  <c r="E343" i="23"/>
  <c r="A344" i="23"/>
  <c r="C344" i="23"/>
  <c r="D344" i="23"/>
  <c r="E344" i="23"/>
  <c r="A345" i="23"/>
  <c r="C345" i="23"/>
  <c r="D345" i="23"/>
  <c r="E345" i="23"/>
  <c r="A346" i="23"/>
  <c r="C346" i="23"/>
  <c r="D346" i="23"/>
  <c r="E346" i="23"/>
  <c r="A347" i="23"/>
  <c r="C347" i="23"/>
  <c r="D347" i="23"/>
  <c r="E347" i="23"/>
  <c r="A348" i="23"/>
  <c r="C348" i="23"/>
  <c r="D348" i="23"/>
  <c r="E348" i="23"/>
  <c r="A349" i="23"/>
  <c r="C349" i="23"/>
  <c r="D349" i="23"/>
  <c r="E349" i="23"/>
  <c r="A350" i="23"/>
  <c r="C350" i="23"/>
  <c r="D350" i="23"/>
  <c r="E350" i="23"/>
  <c r="A351" i="23"/>
  <c r="C351" i="23"/>
  <c r="D351" i="23"/>
  <c r="E351" i="23"/>
  <c r="A352" i="23"/>
  <c r="C352" i="23"/>
  <c r="D352" i="23"/>
  <c r="E352" i="23"/>
  <c r="A353" i="23"/>
  <c r="C353" i="23"/>
  <c r="D353" i="23"/>
  <c r="E353" i="23"/>
  <c r="A354" i="23"/>
  <c r="C354" i="23"/>
  <c r="D354" i="23"/>
  <c r="E354" i="23"/>
  <c r="A355" i="23"/>
  <c r="C355" i="23"/>
  <c r="D355" i="23"/>
  <c r="E355" i="23"/>
  <c r="A356" i="23"/>
  <c r="C356" i="23"/>
  <c r="D356" i="23"/>
  <c r="E356" i="23"/>
  <c r="A357" i="23"/>
  <c r="C357" i="23"/>
  <c r="D357" i="23"/>
  <c r="E357" i="23"/>
  <c r="A358" i="23"/>
  <c r="C358" i="23"/>
  <c r="D358" i="23"/>
  <c r="E358" i="23"/>
  <c r="A359" i="23"/>
  <c r="C359" i="23"/>
  <c r="D359" i="23"/>
  <c r="E359" i="23"/>
  <c r="A360" i="23"/>
  <c r="C360" i="23"/>
  <c r="D360" i="23"/>
  <c r="E360" i="23"/>
  <c r="A361" i="23"/>
  <c r="C361" i="23"/>
  <c r="D361" i="23"/>
  <c r="E361" i="23"/>
  <c r="A362" i="23"/>
  <c r="C362" i="23"/>
  <c r="D362" i="23"/>
  <c r="E362" i="23"/>
  <c r="A363" i="23"/>
  <c r="C363" i="23"/>
  <c r="D363" i="23"/>
  <c r="E363" i="23"/>
  <c r="A364" i="23"/>
  <c r="C364" i="23"/>
  <c r="D364" i="23"/>
  <c r="E364" i="23"/>
  <c r="A365" i="23"/>
  <c r="C365" i="23"/>
  <c r="D365" i="23"/>
  <c r="E365" i="23"/>
  <c r="A366" i="23"/>
  <c r="C366" i="23"/>
  <c r="D366" i="23"/>
  <c r="E366" i="23"/>
  <c r="A367" i="23"/>
  <c r="C367" i="23"/>
  <c r="D367" i="23"/>
  <c r="E367" i="23"/>
  <c r="A368" i="23"/>
  <c r="C368" i="23"/>
  <c r="D368" i="23"/>
  <c r="E368" i="23"/>
  <c r="A369" i="23"/>
  <c r="C369" i="23"/>
  <c r="D369" i="23"/>
  <c r="E369" i="23"/>
  <c r="A370" i="23"/>
  <c r="C370" i="23"/>
  <c r="D370" i="23"/>
  <c r="E370" i="23"/>
  <c r="A371" i="23"/>
  <c r="C371" i="23"/>
  <c r="D371" i="23"/>
  <c r="E371" i="23"/>
  <c r="A372" i="23"/>
  <c r="C372" i="23"/>
  <c r="D372" i="23"/>
  <c r="E372" i="23"/>
  <c r="A373" i="23"/>
  <c r="C373" i="23"/>
  <c r="D373" i="23"/>
  <c r="E373" i="23"/>
  <c r="A374" i="23"/>
  <c r="C374" i="23"/>
  <c r="D374" i="23"/>
  <c r="E374" i="23"/>
  <c r="A375" i="23"/>
  <c r="C375" i="23"/>
  <c r="D375" i="23"/>
  <c r="E375" i="23"/>
  <c r="A376" i="23"/>
  <c r="C376" i="23"/>
  <c r="D376" i="23"/>
  <c r="E376" i="23"/>
  <c r="A377" i="23"/>
  <c r="C377" i="23"/>
  <c r="D377" i="23"/>
  <c r="E377" i="23"/>
  <c r="A378" i="23"/>
  <c r="C378" i="23"/>
  <c r="D378" i="23"/>
  <c r="E378" i="23"/>
  <c r="A379" i="23"/>
  <c r="C379" i="23"/>
  <c r="D379" i="23"/>
  <c r="E379" i="23"/>
  <c r="A380" i="23"/>
  <c r="C380" i="23"/>
  <c r="D380" i="23"/>
  <c r="E380" i="23"/>
  <c r="A381" i="23"/>
  <c r="C381" i="23"/>
  <c r="D381" i="23"/>
  <c r="E381" i="23"/>
  <c r="A382" i="23"/>
  <c r="C382" i="23"/>
  <c r="D382" i="23"/>
  <c r="E382" i="23"/>
  <c r="A383" i="23"/>
  <c r="C383" i="23"/>
  <c r="D383" i="23"/>
  <c r="E383" i="23"/>
  <c r="A384" i="23"/>
  <c r="C384" i="23"/>
  <c r="D384" i="23"/>
  <c r="E384" i="23"/>
  <c r="A385" i="23"/>
  <c r="C385" i="23"/>
  <c r="D385" i="23"/>
  <c r="E385" i="23"/>
  <c r="A386" i="23"/>
  <c r="C386" i="23"/>
  <c r="D386" i="23"/>
  <c r="E386" i="23"/>
  <c r="A387" i="23"/>
  <c r="C387" i="23"/>
  <c r="D387" i="23"/>
  <c r="E387" i="23"/>
  <c r="A388" i="23"/>
  <c r="C388" i="23"/>
  <c r="D388" i="23"/>
  <c r="E388" i="23"/>
  <c r="A389" i="23"/>
  <c r="C389" i="23"/>
  <c r="D389" i="23"/>
  <c r="E389" i="23"/>
  <c r="A390" i="23"/>
  <c r="C390" i="23"/>
  <c r="D390" i="23"/>
  <c r="E390" i="23"/>
  <c r="A391" i="23"/>
  <c r="C391" i="23"/>
  <c r="D391" i="23"/>
  <c r="E391" i="23"/>
  <c r="A392" i="23"/>
  <c r="C392" i="23"/>
  <c r="D392" i="23"/>
  <c r="E392" i="23"/>
  <c r="A393" i="23"/>
  <c r="C393" i="23"/>
  <c r="D393" i="23"/>
  <c r="E393" i="23"/>
  <c r="A394" i="23"/>
  <c r="C394" i="23"/>
  <c r="D394" i="23"/>
  <c r="E394" i="23"/>
  <c r="A395" i="23"/>
  <c r="C395" i="23"/>
  <c r="D395" i="23"/>
  <c r="E395" i="23"/>
  <c r="A396" i="23"/>
  <c r="C396" i="23"/>
  <c r="D396" i="23"/>
  <c r="E396" i="23"/>
  <c r="A397" i="23"/>
  <c r="C397" i="23"/>
  <c r="D397" i="23"/>
  <c r="E397" i="23"/>
  <c r="A398" i="23"/>
  <c r="C398" i="23"/>
  <c r="D398" i="23"/>
  <c r="E398" i="23"/>
  <c r="A399" i="23"/>
  <c r="C399" i="23"/>
  <c r="D399" i="23"/>
  <c r="E399" i="23"/>
  <c r="A400" i="23"/>
  <c r="C400" i="23"/>
  <c r="D400" i="23"/>
  <c r="E400" i="23"/>
  <c r="A401" i="23"/>
  <c r="C401" i="23"/>
  <c r="D401" i="23"/>
  <c r="E401" i="23"/>
  <c r="A402" i="23"/>
  <c r="C402" i="23"/>
  <c r="D402" i="23"/>
  <c r="E402" i="23"/>
  <c r="A403" i="23"/>
  <c r="C403" i="23"/>
  <c r="D403" i="23"/>
  <c r="E403" i="23"/>
  <c r="A404" i="23"/>
  <c r="C404" i="23"/>
  <c r="D404" i="23"/>
  <c r="E404" i="23"/>
  <c r="A405" i="23"/>
  <c r="C405" i="23"/>
  <c r="D405" i="23"/>
  <c r="E405" i="23"/>
  <c r="A406" i="23"/>
  <c r="C406" i="23"/>
  <c r="D406" i="23"/>
  <c r="E406" i="23"/>
  <c r="A407" i="23"/>
  <c r="C407" i="23"/>
  <c r="D407" i="23"/>
  <c r="E407" i="23"/>
  <c r="A408" i="23"/>
  <c r="C408" i="23"/>
  <c r="D408" i="23"/>
  <c r="E408" i="23"/>
  <c r="A409" i="23"/>
  <c r="C409" i="23"/>
  <c r="D409" i="23"/>
  <c r="E409" i="23"/>
  <c r="A410" i="23"/>
  <c r="C410" i="23"/>
  <c r="D410" i="23"/>
  <c r="E410" i="23"/>
  <c r="A411" i="23"/>
  <c r="C411" i="23"/>
  <c r="D411" i="23"/>
  <c r="E411" i="23"/>
  <c r="A412" i="23"/>
  <c r="C412" i="23"/>
  <c r="D412" i="23"/>
  <c r="E412" i="23"/>
  <c r="A413" i="23"/>
  <c r="C413" i="23"/>
  <c r="D413" i="23"/>
  <c r="E413" i="23"/>
  <c r="A414" i="23"/>
  <c r="C414" i="23"/>
  <c r="D414" i="23"/>
  <c r="E414" i="23"/>
  <c r="A415" i="23"/>
  <c r="C415" i="23"/>
  <c r="D415" i="23"/>
  <c r="E415" i="23"/>
  <c r="A416" i="23"/>
  <c r="C416" i="23"/>
  <c r="D416" i="23"/>
  <c r="E416" i="23"/>
  <c r="A417" i="23"/>
  <c r="C417" i="23"/>
  <c r="D417" i="23"/>
  <c r="E417" i="23"/>
  <c r="A418" i="23"/>
  <c r="C418" i="23"/>
  <c r="D418" i="23"/>
  <c r="E418" i="23"/>
  <c r="A419" i="23"/>
  <c r="C419" i="23"/>
  <c r="D419" i="23"/>
  <c r="E419" i="23"/>
  <c r="A420" i="23"/>
  <c r="C420" i="23"/>
  <c r="D420" i="23"/>
  <c r="E420" i="23"/>
  <c r="A421" i="23"/>
  <c r="C421" i="23"/>
  <c r="D421" i="23"/>
  <c r="E421" i="23"/>
  <c r="A422" i="23"/>
  <c r="C422" i="23"/>
  <c r="D422" i="23"/>
  <c r="E422" i="23"/>
  <c r="A423" i="23"/>
  <c r="C423" i="23"/>
  <c r="D423" i="23"/>
  <c r="E423" i="23"/>
  <c r="A424" i="23"/>
  <c r="C424" i="23"/>
  <c r="D424" i="23"/>
  <c r="E424" i="23"/>
  <c r="A425" i="23"/>
  <c r="C425" i="23"/>
  <c r="D425" i="23"/>
  <c r="E425" i="23"/>
  <c r="A426" i="23"/>
  <c r="C426" i="23"/>
  <c r="D426" i="23"/>
  <c r="E426" i="23"/>
  <c r="A427" i="23"/>
  <c r="C427" i="23"/>
  <c r="D427" i="23"/>
  <c r="E427" i="23"/>
  <c r="A428" i="23"/>
  <c r="C428" i="23"/>
  <c r="D428" i="23"/>
  <c r="E428" i="23"/>
  <c r="A429" i="23"/>
  <c r="C429" i="23"/>
  <c r="D429" i="23"/>
  <c r="E429" i="23"/>
  <c r="A430" i="23"/>
  <c r="C430" i="23"/>
  <c r="D430" i="23"/>
  <c r="E430" i="23"/>
  <c r="A431" i="23"/>
  <c r="C431" i="23"/>
  <c r="D431" i="23"/>
  <c r="E431" i="23"/>
  <c r="A432" i="23"/>
  <c r="C432" i="23"/>
  <c r="D432" i="23"/>
  <c r="E432" i="23"/>
  <c r="A433" i="23"/>
  <c r="C433" i="23"/>
  <c r="D433" i="23"/>
  <c r="E433" i="23"/>
  <c r="A434" i="23"/>
  <c r="C434" i="23"/>
  <c r="D434" i="23"/>
  <c r="E434" i="23"/>
  <c r="A435" i="23"/>
  <c r="C435" i="23"/>
  <c r="D435" i="23"/>
  <c r="E435" i="23"/>
  <c r="A436" i="23"/>
  <c r="C436" i="23"/>
  <c r="D436" i="23"/>
  <c r="E436" i="23"/>
  <c r="A437" i="23"/>
  <c r="C437" i="23"/>
  <c r="D437" i="23"/>
  <c r="E437" i="23"/>
  <c r="A438" i="23"/>
  <c r="C438" i="23"/>
  <c r="D438" i="23"/>
  <c r="E438" i="23"/>
  <c r="A439" i="23"/>
  <c r="C439" i="23"/>
  <c r="D439" i="23"/>
  <c r="E439" i="23"/>
  <c r="A440" i="23"/>
  <c r="C440" i="23"/>
  <c r="D440" i="23"/>
  <c r="E440" i="23"/>
  <c r="A441" i="23"/>
  <c r="C441" i="23"/>
  <c r="D441" i="23"/>
  <c r="E441" i="23"/>
  <c r="A442" i="23"/>
  <c r="C442" i="23"/>
  <c r="D442" i="23"/>
  <c r="E442" i="23"/>
  <c r="A443" i="23"/>
  <c r="C443" i="23"/>
  <c r="D443" i="23"/>
  <c r="E443" i="23"/>
  <c r="A444" i="23"/>
  <c r="C444" i="23"/>
  <c r="D444" i="23"/>
  <c r="E444" i="23"/>
  <c r="A445" i="23"/>
  <c r="C445" i="23"/>
  <c r="D445" i="23"/>
  <c r="E445" i="23"/>
  <c r="A446" i="23"/>
  <c r="C446" i="23"/>
  <c r="D446" i="23"/>
  <c r="E446" i="23"/>
  <c r="A447" i="23"/>
  <c r="C447" i="23"/>
  <c r="D447" i="23"/>
  <c r="E447" i="23"/>
  <c r="A448" i="23"/>
  <c r="C448" i="23"/>
  <c r="D448" i="23"/>
  <c r="E448" i="23"/>
  <c r="A449" i="23"/>
  <c r="C449" i="23"/>
  <c r="D449" i="23"/>
  <c r="E449" i="23"/>
  <c r="A450" i="23"/>
  <c r="C450" i="23"/>
  <c r="D450" i="23"/>
  <c r="E450" i="23"/>
  <c r="A451" i="23"/>
  <c r="C451" i="23"/>
  <c r="D451" i="23"/>
  <c r="E451" i="23"/>
  <c r="A452" i="23"/>
  <c r="C452" i="23"/>
  <c r="D452" i="23"/>
  <c r="E452" i="23"/>
  <c r="A453" i="23"/>
  <c r="C453" i="23"/>
  <c r="D453" i="23"/>
  <c r="E453" i="23"/>
  <c r="A454" i="23"/>
  <c r="C454" i="23"/>
  <c r="D454" i="23"/>
  <c r="E454" i="23"/>
  <c r="A455" i="23"/>
  <c r="C455" i="23"/>
  <c r="D455" i="23"/>
  <c r="E455" i="23"/>
  <c r="A456" i="23"/>
  <c r="C456" i="23"/>
  <c r="D456" i="23"/>
  <c r="E456" i="23"/>
  <c r="A457" i="23"/>
  <c r="C457" i="23"/>
  <c r="D457" i="23"/>
  <c r="E457" i="23"/>
  <c r="A458" i="23"/>
  <c r="C458" i="23"/>
  <c r="D458" i="23"/>
  <c r="E458" i="23"/>
  <c r="A459" i="23"/>
  <c r="C459" i="23"/>
  <c r="D459" i="23"/>
  <c r="E459" i="23"/>
  <c r="A460" i="23"/>
  <c r="C460" i="23"/>
  <c r="D460" i="23"/>
  <c r="E460" i="23"/>
  <c r="A461" i="23"/>
  <c r="C461" i="23"/>
  <c r="D461" i="23"/>
  <c r="E461" i="23"/>
  <c r="A462" i="23"/>
  <c r="C462" i="23"/>
  <c r="D462" i="23"/>
  <c r="E462" i="23"/>
  <c r="A463" i="23"/>
  <c r="C463" i="23"/>
  <c r="D463" i="23"/>
  <c r="E463" i="23"/>
  <c r="A464" i="23"/>
  <c r="C464" i="23"/>
  <c r="D464" i="23"/>
  <c r="E464" i="23"/>
  <c r="A465" i="23"/>
  <c r="C465" i="23"/>
  <c r="D465" i="23"/>
  <c r="E465" i="23"/>
  <c r="A466" i="23"/>
  <c r="C466" i="23"/>
  <c r="D466" i="23"/>
  <c r="E466" i="23"/>
  <c r="A467" i="23"/>
  <c r="C467" i="23"/>
  <c r="D467" i="23"/>
  <c r="E467" i="23"/>
  <c r="A468" i="23"/>
  <c r="C468" i="23"/>
  <c r="D468" i="23"/>
  <c r="E468" i="23"/>
  <c r="A469" i="23"/>
  <c r="C469" i="23"/>
  <c r="D469" i="23"/>
  <c r="E469" i="23"/>
  <c r="A470" i="23"/>
  <c r="C470" i="23"/>
  <c r="D470" i="23"/>
  <c r="E470" i="23"/>
  <c r="A471" i="23"/>
  <c r="C471" i="23"/>
  <c r="D471" i="23"/>
  <c r="E471" i="23"/>
  <c r="A472" i="23"/>
  <c r="C472" i="23"/>
  <c r="D472" i="23"/>
  <c r="E472" i="23"/>
  <c r="A473" i="23"/>
  <c r="C473" i="23"/>
  <c r="D473" i="23"/>
  <c r="E473" i="23"/>
  <c r="A474" i="23"/>
  <c r="C474" i="23"/>
  <c r="D474" i="23"/>
  <c r="E474" i="23"/>
  <c r="A475" i="23"/>
  <c r="C475" i="23"/>
  <c r="D475" i="23"/>
  <c r="E475" i="23"/>
  <c r="A476" i="23"/>
  <c r="C476" i="23"/>
  <c r="D476" i="23"/>
  <c r="E476" i="23"/>
  <c r="A477" i="23"/>
  <c r="C477" i="23"/>
  <c r="D477" i="23"/>
  <c r="E477" i="23"/>
  <c r="A478" i="23"/>
  <c r="C478" i="23"/>
  <c r="D478" i="23"/>
  <c r="E478" i="23"/>
  <c r="A479" i="23"/>
  <c r="C479" i="23"/>
  <c r="D479" i="23"/>
  <c r="E479" i="23"/>
  <c r="A480" i="23"/>
  <c r="C480" i="23"/>
  <c r="D480" i="23"/>
  <c r="E480" i="23"/>
  <c r="A481" i="23"/>
  <c r="C481" i="23"/>
  <c r="D481" i="23"/>
  <c r="E481" i="23"/>
  <c r="A482" i="23"/>
  <c r="C482" i="23"/>
  <c r="D482" i="23"/>
  <c r="E482" i="23"/>
  <c r="A483" i="23"/>
  <c r="C483" i="23"/>
  <c r="D483" i="23"/>
  <c r="E483" i="23"/>
  <c r="A484" i="23"/>
  <c r="C484" i="23"/>
  <c r="D484" i="23"/>
  <c r="E484" i="23"/>
  <c r="A485" i="23"/>
  <c r="C485" i="23"/>
  <c r="D485" i="23"/>
  <c r="E485" i="23"/>
  <c r="A486" i="23"/>
  <c r="C486" i="23"/>
  <c r="D486" i="23"/>
  <c r="E486" i="23"/>
  <c r="A487" i="23"/>
  <c r="C487" i="23"/>
  <c r="D487" i="23"/>
  <c r="E487" i="23"/>
  <c r="A488" i="23"/>
  <c r="C488" i="23"/>
  <c r="D488" i="23"/>
  <c r="E488" i="23"/>
  <c r="A489" i="23"/>
  <c r="C489" i="23"/>
  <c r="D489" i="23"/>
  <c r="E489" i="23"/>
  <c r="A490" i="23"/>
  <c r="C490" i="23"/>
  <c r="D490" i="23"/>
  <c r="E490" i="23"/>
  <c r="A491" i="23"/>
  <c r="C491" i="23"/>
  <c r="D491" i="23"/>
  <c r="E491" i="23"/>
  <c r="A492" i="23"/>
  <c r="C492" i="23"/>
  <c r="D492" i="23"/>
  <c r="E492" i="23"/>
  <c r="A493" i="23"/>
  <c r="C493" i="23"/>
  <c r="D493" i="23"/>
  <c r="E493" i="23"/>
  <c r="A494" i="23"/>
  <c r="C494" i="23"/>
  <c r="D494" i="23"/>
  <c r="E494" i="23"/>
  <c r="A495" i="23"/>
  <c r="C495" i="23"/>
  <c r="D495" i="23"/>
  <c r="E495" i="23"/>
  <c r="A496" i="23"/>
  <c r="C496" i="23"/>
  <c r="D496" i="23"/>
  <c r="E496" i="23"/>
  <c r="A497" i="23"/>
  <c r="C497" i="23"/>
  <c r="D497" i="23"/>
  <c r="E497" i="23"/>
  <c r="A498" i="23"/>
  <c r="C498" i="23"/>
  <c r="D498" i="23"/>
  <c r="E498" i="23"/>
  <c r="A499" i="23"/>
  <c r="C499" i="23"/>
  <c r="D499" i="23"/>
  <c r="E499" i="23"/>
  <c r="A500" i="23"/>
  <c r="C500" i="23"/>
  <c r="D500" i="23"/>
  <c r="E500" i="23"/>
  <c r="A501" i="23"/>
  <c r="C501" i="23"/>
  <c r="D501" i="23"/>
  <c r="E501" i="23"/>
  <c r="A502" i="23"/>
  <c r="C502" i="23"/>
  <c r="D502" i="23"/>
  <c r="E502" i="23"/>
  <c r="A503" i="23"/>
  <c r="C503" i="23"/>
  <c r="D503" i="23"/>
  <c r="E503" i="23"/>
  <c r="A504" i="23"/>
  <c r="C504" i="23"/>
  <c r="D504" i="23"/>
  <c r="E504" i="23"/>
  <c r="A505" i="23"/>
  <c r="C505" i="23"/>
  <c r="D505" i="23"/>
  <c r="E505" i="23"/>
  <c r="A506" i="23"/>
  <c r="C506" i="23"/>
  <c r="D506" i="23"/>
  <c r="E506" i="23"/>
  <c r="A507" i="23"/>
  <c r="C507" i="23"/>
  <c r="D507" i="23"/>
  <c r="E507" i="23"/>
  <c r="A508" i="23"/>
  <c r="C508" i="23"/>
  <c r="D508" i="23"/>
  <c r="E508" i="23"/>
  <c r="A509" i="23"/>
  <c r="C509" i="23"/>
  <c r="D509" i="23"/>
  <c r="E509" i="23"/>
  <c r="A510" i="23"/>
  <c r="C510" i="23"/>
  <c r="D510" i="23"/>
  <c r="E510" i="23"/>
  <c r="A511" i="23"/>
  <c r="C511" i="23"/>
  <c r="D511" i="23"/>
  <c r="E511" i="23"/>
  <c r="A512" i="23"/>
  <c r="C512" i="23"/>
  <c r="D512" i="23"/>
  <c r="E512" i="23"/>
  <c r="A513" i="23"/>
  <c r="C513" i="23"/>
  <c r="D513" i="23"/>
  <c r="E513" i="23"/>
  <c r="A514" i="23"/>
  <c r="C514" i="23"/>
  <c r="D514" i="23"/>
  <c r="E514" i="23"/>
  <c r="A515" i="23"/>
  <c r="C515" i="23"/>
  <c r="D515" i="23"/>
  <c r="E515" i="23"/>
  <c r="A516" i="23"/>
  <c r="C516" i="23"/>
  <c r="D516" i="23"/>
  <c r="E516" i="23"/>
  <c r="A517" i="23"/>
  <c r="C517" i="23"/>
  <c r="D517" i="23"/>
  <c r="E517" i="23"/>
  <c r="A518" i="23"/>
  <c r="C518" i="23"/>
  <c r="D518" i="23"/>
  <c r="E518" i="23"/>
  <c r="A519" i="23"/>
  <c r="C519" i="23"/>
  <c r="D519" i="23"/>
  <c r="E519" i="23"/>
  <c r="A520" i="23"/>
  <c r="C520" i="23"/>
  <c r="D520" i="23"/>
  <c r="E520" i="23"/>
  <c r="A521" i="23"/>
  <c r="C521" i="23"/>
  <c r="D521" i="23"/>
  <c r="E521" i="23"/>
  <c r="A522" i="23"/>
  <c r="C522" i="23"/>
  <c r="D522" i="23"/>
  <c r="E522" i="23"/>
  <c r="A523" i="23"/>
  <c r="C523" i="23"/>
  <c r="D523" i="23"/>
  <c r="E523" i="23"/>
  <c r="A524" i="23"/>
  <c r="C524" i="23"/>
  <c r="D524" i="23"/>
  <c r="E524" i="23"/>
  <c r="A525" i="23"/>
  <c r="C525" i="23"/>
  <c r="D525" i="23"/>
  <c r="E525" i="23"/>
  <c r="A526" i="23"/>
  <c r="C526" i="23"/>
  <c r="D526" i="23"/>
  <c r="E526" i="23"/>
  <c r="A527" i="23"/>
  <c r="C527" i="23"/>
  <c r="D527" i="23"/>
  <c r="E527" i="23"/>
  <c r="A528" i="23"/>
  <c r="C528" i="23"/>
  <c r="D528" i="23"/>
  <c r="E528" i="23"/>
  <c r="A529" i="23"/>
  <c r="C529" i="23"/>
  <c r="D529" i="23"/>
  <c r="E529" i="23"/>
  <c r="A530" i="23"/>
  <c r="C530" i="23"/>
  <c r="D530" i="23"/>
  <c r="E530" i="23"/>
  <c r="A531" i="23"/>
  <c r="C531" i="23"/>
  <c r="D531" i="23"/>
  <c r="E531" i="23"/>
  <c r="A532" i="23"/>
  <c r="C532" i="23"/>
  <c r="D532" i="23"/>
  <c r="E532" i="23"/>
  <c r="A533" i="23"/>
  <c r="C533" i="23"/>
  <c r="D533" i="23"/>
  <c r="E533" i="23"/>
  <c r="A534" i="23"/>
  <c r="C534" i="23"/>
  <c r="D534" i="23"/>
  <c r="E534" i="23"/>
  <c r="A535" i="23"/>
  <c r="C535" i="23"/>
  <c r="D535" i="23"/>
  <c r="E535" i="23"/>
  <c r="A536" i="23"/>
  <c r="C536" i="23"/>
  <c r="D536" i="23"/>
  <c r="E536" i="23"/>
  <c r="A537" i="23"/>
  <c r="C537" i="23"/>
  <c r="D537" i="23"/>
  <c r="E537" i="23"/>
  <c r="A538" i="23"/>
  <c r="C538" i="23"/>
  <c r="D538" i="23"/>
  <c r="E538" i="23"/>
  <c r="A539" i="23"/>
  <c r="C539" i="23"/>
  <c r="D539" i="23"/>
  <c r="E539" i="23"/>
  <c r="A540" i="23"/>
  <c r="C540" i="23"/>
  <c r="D540" i="23"/>
  <c r="E540" i="23"/>
  <c r="A541" i="23"/>
  <c r="C541" i="23"/>
  <c r="D541" i="23"/>
  <c r="E541" i="23"/>
  <c r="A542" i="23"/>
  <c r="C542" i="23"/>
  <c r="D542" i="23"/>
  <c r="E542" i="23"/>
  <c r="A543" i="23"/>
  <c r="C543" i="23"/>
  <c r="D543" i="23"/>
  <c r="E543" i="23"/>
  <c r="A544" i="23"/>
  <c r="C544" i="23"/>
  <c r="D544" i="23"/>
  <c r="E544" i="23"/>
  <c r="A545" i="23"/>
  <c r="C545" i="23"/>
  <c r="D545" i="23"/>
  <c r="E545" i="23"/>
  <c r="A546" i="23"/>
  <c r="C546" i="23"/>
  <c r="D546" i="23"/>
  <c r="E546" i="23"/>
  <c r="A547" i="23"/>
  <c r="C547" i="23"/>
  <c r="D547" i="23"/>
  <c r="E547" i="23"/>
  <c r="A548" i="23"/>
  <c r="C548" i="23"/>
  <c r="D548" i="23"/>
  <c r="E548" i="23"/>
  <c r="A549" i="23"/>
  <c r="C549" i="23"/>
  <c r="D549" i="23"/>
  <c r="E549" i="23"/>
  <c r="A550" i="23"/>
  <c r="C550" i="23"/>
  <c r="D550" i="23"/>
  <c r="E550" i="23"/>
  <c r="A551" i="23"/>
  <c r="C551" i="23"/>
  <c r="D551" i="23"/>
  <c r="E551" i="23"/>
  <c r="A552" i="23"/>
  <c r="C552" i="23"/>
  <c r="D552" i="23"/>
  <c r="E552" i="23"/>
  <c r="A553" i="23"/>
  <c r="C553" i="23"/>
  <c r="D553" i="23"/>
  <c r="E553" i="23"/>
  <c r="A554" i="23"/>
  <c r="C554" i="23"/>
  <c r="D554" i="23"/>
  <c r="E554" i="23"/>
  <c r="A555" i="23"/>
  <c r="C555" i="23"/>
  <c r="D555" i="23"/>
  <c r="E555" i="23"/>
  <c r="A556" i="23"/>
  <c r="C556" i="23"/>
  <c r="D556" i="23"/>
  <c r="E556" i="23"/>
  <c r="A557" i="23"/>
  <c r="C557" i="23"/>
  <c r="D557" i="23"/>
  <c r="E557" i="23"/>
  <c r="A558" i="23"/>
  <c r="C558" i="23"/>
  <c r="D558" i="23"/>
  <c r="E558" i="23"/>
  <c r="A559" i="23"/>
  <c r="C559" i="23"/>
  <c r="D559" i="23"/>
  <c r="E559" i="23"/>
  <c r="A560" i="23"/>
  <c r="C560" i="23"/>
  <c r="D560" i="23"/>
  <c r="E560" i="23"/>
  <c r="A561" i="23"/>
  <c r="C561" i="23"/>
  <c r="D561" i="23"/>
  <c r="E561" i="23"/>
  <c r="A562" i="23"/>
  <c r="C562" i="23"/>
  <c r="D562" i="23"/>
  <c r="E562" i="23"/>
  <c r="A563" i="23"/>
  <c r="C563" i="23"/>
  <c r="D563" i="23"/>
  <c r="E563" i="23"/>
  <c r="A564" i="23"/>
  <c r="C564" i="23"/>
  <c r="D564" i="23"/>
  <c r="E564" i="23"/>
  <c r="A565" i="23"/>
  <c r="C565" i="23"/>
  <c r="D565" i="23"/>
  <c r="E565" i="23"/>
  <c r="A566" i="23"/>
  <c r="C566" i="23"/>
  <c r="D566" i="23"/>
  <c r="E566" i="23"/>
  <c r="A567" i="23"/>
  <c r="C567" i="23"/>
  <c r="D567" i="23"/>
  <c r="E567" i="23"/>
  <c r="A568" i="23"/>
  <c r="C568" i="23"/>
  <c r="D568" i="23"/>
  <c r="E568" i="23"/>
  <c r="A569" i="23"/>
  <c r="C569" i="23"/>
  <c r="D569" i="23"/>
  <c r="E569" i="23"/>
  <c r="A570" i="23"/>
  <c r="C570" i="23"/>
  <c r="D570" i="23"/>
  <c r="E570" i="23"/>
  <c r="A571" i="23"/>
  <c r="C571" i="23"/>
  <c r="D571" i="23"/>
  <c r="E571" i="23"/>
  <c r="A572" i="23"/>
  <c r="C572" i="23"/>
  <c r="D572" i="23"/>
  <c r="E572" i="23"/>
  <c r="A573" i="23"/>
  <c r="C573" i="23"/>
  <c r="D573" i="23"/>
  <c r="E573" i="23"/>
  <c r="A574" i="23"/>
  <c r="C574" i="23"/>
  <c r="D574" i="23"/>
  <c r="E574" i="23"/>
  <c r="A575" i="23"/>
  <c r="C575" i="23"/>
  <c r="D575" i="23"/>
  <c r="E575" i="23"/>
  <c r="A576" i="23"/>
  <c r="C576" i="23"/>
  <c r="G576" i="23" s="1"/>
  <c r="F576" i="23" s="1"/>
  <c r="D576" i="23"/>
  <c r="E576" i="23"/>
  <c r="A577" i="23"/>
  <c r="C577" i="23"/>
  <c r="D577" i="23"/>
  <c r="E577" i="23"/>
  <c r="A578" i="23"/>
  <c r="C578" i="23"/>
  <c r="D578" i="23"/>
  <c r="E578" i="23"/>
  <c r="A579" i="23"/>
  <c r="C579" i="23"/>
  <c r="D579" i="23"/>
  <c r="E579" i="23"/>
  <c r="A580" i="23"/>
  <c r="C580" i="23"/>
  <c r="D580" i="23"/>
  <c r="E580" i="23"/>
  <c r="A581" i="23"/>
  <c r="C581" i="23"/>
  <c r="D581" i="23"/>
  <c r="E581" i="23"/>
  <c r="A582" i="23"/>
  <c r="C582" i="23"/>
  <c r="D582" i="23"/>
  <c r="E582" i="23"/>
  <c r="A583" i="23"/>
  <c r="C583" i="23"/>
  <c r="D583" i="23"/>
  <c r="E583" i="23"/>
  <c r="A584" i="23"/>
  <c r="C584" i="23"/>
  <c r="D584" i="23"/>
  <c r="E584" i="23"/>
  <c r="A585" i="23"/>
  <c r="C585" i="23"/>
  <c r="D585" i="23"/>
  <c r="E585" i="23"/>
  <c r="A586" i="23"/>
  <c r="C586" i="23"/>
  <c r="D586" i="23"/>
  <c r="E586" i="23"/>
  <c r="A587" i="23"/>
  <c r="C587" i="23"/>
  <c r="D587" i="23"/>
  <c r="E587" i="23"/>
  <c r="A588" i="23"/>
  <c r="C588" i="23"/>
  <c r="D588" i="23"/>
  <c r="E588" i="23"/>
  <c r="A589" i="23"/>
  <c r="C589" i="23"/>
  <c r="D589" i="23"/>
  <c r="E589" i="23"/>
  <c r="A590" i="23"/>
  <c r="C590" i="23"/>
  <c r="D590" i="23"/>
  <c r="E590" i="23"/>
  <c r="A591" i="23"/>
  <c r="C591" i="23"/>
  <c r="D591" i="23"/>
  <c r="E591" i="23"/>
  <c r="A592" i="23"/>
  <c r="C592" i="23"/>
  <c r="D592" i="23"/>
  <c r="E592" i="23"/>
  <c r="A593" i="23"/>
  <c r="C593" i="23"/>
  <c r="D593" i="23"/>
  <c r="E593" i="23"/>
  <c r="A594" i="23"/>
  <c r="C594" i="23"/>
  <c r="D594" i="23"/>
  <c r="E594" i="23"/>
  <c r="A595" i="23"/>
  <c r="C595" i="23"/>
  <c r="D595" i="23"/>
  <c r="E595" i="23"/>
  <c r="A596" i="23"/>
  <c r="C596" i="23"/>
  <c r="D596" i="23"/>
  <c r="E596" i="23"/>
  <c r="A597" i="23"/>
  <c r="C597" i="23"/>
  <c r="D597" i="23"/>
  <c r="E597" i="23"/>
  <c r="A598" i="23"/>
  <c r="C598" i="23"/>
  <c r="D598" i="23"/>
  <c r="E598" i="23"/>
  <c r="A599" i="23"/>
  <c r="C599" i="23"/>
  <c r="D599" i="23"/>
  <c r="E599" i="23"/>
  <c r="A600" i="23"/>
  <c r="C600" i="23"/>
  <c r="D600" i="23"/>
  <c r="E600" i="23"/>
  <c r="A601" i="23"/>
  <c r="C601" i="23"/>
  <c r="D601" i="23"/>
  <c r="E601" i="23"/>
  <c r="A602" i="23"/>
  <c r="C602" i="23"/>
  <c r="D602" i="23"/>
  <c r="E602" i="23"/>
  <c r="A603" i="23"/>
  <c r="C603" i="23"/>
  <c r="D603" i="23"/>
  <c r="E603" i="23"/>
  <c r="A604" i="23"/>
  <c r="C604" i="23"/>
  <c r="D604" i="23"/>
  <c r="E604" i="23"/>
  <c r="A605" i="23"/>
  <c r="C605" i="23"/>
  <c r="D605" i="23"/>
  <c r="E605" i="23"/>
  <c r="A606" i="23"/>
  <c r="C606" i="23"/>
  <c r="D606" i="23"/>
  <c r="E606" i="23"/>
  <c r="A607" i="23"/>
  <c r="C607" i="23"/>
  <c r="D607" i="23"/>
  <c r="E607" i="23"/>
  <c r="A608" i="23"/>
  <c r="C608" i="23"/>
  <c r="D608" i="23"/>
  <c r="E608" i="23"/>
  <c r="A609" i="23"/>
  <c r="C609" i="23"/>
  <c r="D609" i="23"/>
  <c r="E609" i="23"/>
  <c r="A610" i="23"/>
  <c r="C610" i="23"/>
  <c r="D610" i="23"/>
  <c r="E610" i="23"/>
  <c r="A611" i="23"/>
  <c r="C611" i="23"/>
  <c r="D611" i="23"/>
  <c r="E611" i="23"/>
  <c r="A612" i="23"/>
  <c r="C612" i="23"/>
  <c r="D612" i="23"/>
  <c r="E612" i="23"/>
  <c r="A613" i="23"/>
  <c r="C613" i="23"/>
  <c r="D613" i="23"/>
  <c r="E613" i="23"/>
  <c r="A614" i="23"/>
  <c r="C614" i="23"/>
  <c r="D614" i="23"/>
  <c r="E614" i="23"/>
  <c r="A615" i="23"/>
  <c r="C615" i="23"/>
  <c r="D615" i="23"/>
  <c r="E615" i="23"/>
  <c r="A616" i="23"/>
  <c r="C616" i="23"/>
  <c r="D616" i="23"/>
  <c r="E616" i="23"/>
  <c r="A617" i="23"/>
  <c r="C617" i="23"/>
  <c r="D617" i="23"/>
  <c r="E617" i="23"/>
  <c r="A618" i="23"/>
  <c r="C618" i="23"/>
  <c r="D618" i="23"/>
  <c r="E618" i="23"/>
  <c r="A619" i="23"/>
  <c r="C619" i="23"/>
  <c r="D619" i="23"/>
  <c r="E619" i="23"/>
  <c r="A620" i="23"/>
  <c r="C620" i="23"/>
  <c r="D620" i="23"/>
  <c r="E620" i="23"/>
  <c r="A621" i="23"/>
  <c r="C621" i="23"/>
  <c r="D621" i="23"/>
  <c r="E621" i="23"/>
  <c r="A622" i="23"/>
  <c r="C622" i="23"/>
  <c r="D622" i="23"/>
  <c r="E622" i="23"/>
  <c r="A623" i="23"/>
  <c r="C623" i="23"/>
  <c r="D623" i="23"/>
  <c r="E623" i="23"/>
  <c r="A624" i="23"/>
  <c r="C624" i="23"/>
  <c r="D624" i="23"/>
  <c r="E624" i="23"/>
  <c r="A625" i="23"/>
  <c r="C625" i="23"/>
  <c r="D625" i="23"/>
  <c r="E625" i="23"/>
  <c r="A626" i="23"/>
  <c r="C626" i="23"/>
  <c r="D626" i="23"/>
  <c r="E626" i="23"/>
  <c r="A627" i="23"/>
  <c r="C627" i="23"/>
  <c r="D627" i="23"/>
  <c r="E627" i="23"/>
  <c r="A628" i="23"/>
  <c r="C628" i="23"/>
  <c r="D628" i="23"/>
  <c r="E628" i="23"/>
  <c r="A629" i="23"/>
  <c r="C629" i="23"/>
  <c r="D629" i="23"/>
  <c r="E629" i="23"/>
  <c r="A630" i="23"/>
  <c r="C630" i="23"/>
  <c r="D630" i="23"/>
  <c r="E630" i="23"/>
  <c r="A631" i="23"/>
  <c r="C631" i="23"/>
  <c r="D631" i="23"/>
  <c r="E631" i="23"/>
  <c r="A632" i="23"/>
  <c r="C632" i="23"/>
  <c r="D632" i="23"/>
  <c r="E632" i="23"/>
  <c r="A633" i="23"/>
  <c r="C633" i="23"/>
  <c r="D633" i="23"/>
  <c r="E633" i="23"/>
  <c r="A634" i="23"/>
  <c r="C634" i="23"/>
  <c r="D634" i="23"/>
  <c r="E634" i="23"/>
  <c r="A635" i="23"/>
  <c r="C635" i="23"/>
  <c r="D635" i="23"/>
  <c r="E635" i="23"/>
  <c r="A636" i="23"/>
  <c r="C636" i="23"/>
  <c r="D636" i="23"/>
  <c r="E636" i="23"/>
  <c r="A637" i="23"/>
  <c r="C637" i="23"/>
  <c r="D637" i="23"/>
  <c r="E637" i="23"/>
  <c r="A638" i="23"/>
  <c r="C638" i="23"/>
  <c r="D638" i="23"/>
  <c r="E638" i="23"/>
  <c r="A639" i="23"/>
  <c r="C639" i="23"/>
  <c r="D639" i="23"/>
  <c r="E639" i="23"/>
  <c r="A640" i="23"/>
  <c r="C640" i="23"/>
  <c r="D640" i="23"/>
  <c r="E640" i="23"/>
  <c r="A641" i="23"/>
  <c r="C641" i="23"/>
  <c r="D641" i="23"/>
  <c r="E641" i="23"/>
  <c r="A642" i="23"/>
  <c r="C642" i="23"/>
  <c r="D642" i="23"/>
  <c r="E642" i="23"/>
  <c r="A643" i="23"/>
  <c r="C643" i="23"/>
  <c r="D643" i="23"/>
  <c r="E643" i="23"/>
  <c r="A644" i="23"/>
  <c r="C644" i="23"/>
  <c r="D644" i="23"/>
  <c r="E644" i="23"/>
  <c r="A645" i="23"/>
  <c r="C645" i="23"/>
  <c r="D645" i="23"/>
  <c r="E645" i="23"/>
  <c r="A646" i="23"/>
  <c r="C646" i="23"/>
  <c r="D646" i="23"/>
  <c r="E646" i="23"/>
  <c r="A647" i="23"/>
  <c r="C647" i="23"/>
  <c r="D647" i="23"/>
  <c r="E647" i="23"/>
  <c r="A648" i="23"/>
  <c r="C648" i="23"/>
  <c r="D648" i="23"/>
  <c r="E648" i="23"/>
  <c r="A649" i="23"/>
  <c r="C649" i="23"/>
  <c r="D649" i="23"/>
  <c r="E649" i="23"/>
  <c r="A650" i="23"/>
  <c r="C650" i="23"/>
  <c r="D650" i="23"/>
  <c r="E650" i="23"/>
  <c r="A651" i="23"/>
  <c r="C651" i="23"/>
  <c r="D651" i="23"/>
  <c r="E651" i="23"/>
  <c r="A652" i="23"/>
  <c r="C652" i="23"/>
  <c r="D652" i="23"/>
  <c r="E652" i="23"/>
  <c r="A653" i="23"/>
  <c r="C653" i="23"/>
  <c r="D653" i="23"/>
  <c r="E653" i="23"/>
  <c r="A654" i="23"/>
  <c r="C654" i="23"/>
  <c r="D654" i="23"/>
  <c r="E654" i="23"/>
  <c r="A655" i="23"/>
  <c r="C655" i="23"/>
  <c r="D655" i="23"/>
  <c r="E655" i="23"/>
  <c r="A656" i="23"/>
  <c r="C656" i="23"/>
  <c r="D656" i="23"/>
  <c r="E656" i="23"/>
  <c r="A657" i="23"/>
  <c r="C657" i="23"/>
  <c r="D657" i="23"/>
  <c r="E657" i="23"/>
  <c r="A658" i="23"/>
  <c r="C658" i="23"/>
  <c r="D658" i="23"/>
  <c r="E658" i="23"/>
  <c r="A659" i="23"/>
  <c r="C659" i="23"/>
  <c r="D659" i="23"/>
  <c r="E659" i="23"/>
  <c r="A660" i="23"/>
  <c r="C660" i="23"/>
  <c r="D660" i="23"/>
  <c r="E660" i="23"/>
  <c r="A661" i="23"/>
  <c r="C661" i="23"/>
  <c r="D661" i="23"/>
  <c r="E661" i="23"/>
  <c r="A662" i="23"/>
  <c r="C662" i="23"/>
  <c r="D662" i="23"/>
  <c r="E662" i="23"/>
  <c r="A663" i="23"/>
  <c r="C663" i="23"/>
  <c r="D663" i="23"/>
  <c r="E663" i="23"/>
  <c r="A664" i="23"/>
  <c r="C664" i="23"/>
  <c r="D664" i="23"/>
  <c r="E664" i="23"/>
  <c r="A665" i="23"/>
  <c r="C665" i="23"/>
  <c r="D665" i="23"/>
  <c r="E665" i="23"/>
  <c r="A666" i="23"/>
  <c r="C666" i="23"/>
  <c r="D666" i="23"/>
  <c r="E666" i="23"/>
  <c r="A667" i="23"/>
  <c r="C667" i="23"/>
  <c r="D667" i="23"/>
  <c r="E667" i="23"/>
  <c r="A668" i="23"/>
  <c r="C668" i="23"/>
  <c r="D668" i="23"/>
  <c r="E668" i="23"/>
  <c r="A669" i="23"/>
  <c r="C669" i="23"/>
  <c r="D669" i="23"/>
  <c r="E669" i="23"/>
  <c r="A670" i="23"/>
  <c r="C670" i="23"/>
  <c r="D670" i="23"/>
  <c r="E670" i="23"/>
  <c r="A671" i="23"/>
  <c r="C671" i="23"/>
  <c r="D671" i="23"/>
  <c r="E671" i="23"/>
  <c r="A672" i="23"/>
  <c r="C672" i="23"/>
  <c r="D672" i="23"/>
  <c r="E672" i="23"/>
  <c r="A673" i="23"/>
  <c r="C673" i="23"/>
  <c r="D673" i="23"/>
  <c r="E673" i="23"/>
  <c r="A674" i="23"/>
  <c r="C674" i="23"/>
  <c r="D674" i="23"/>
  <c r="E674" i="23"/>
  <c r="A675" i="23"/>
  <c r="C675" i="23"/>
  <c r="D675" i="23"/>
  <c r="E675" i="23"/>
  <c r="A676" i="23"/>
  <c r="C676" i="23"/>
  <c r="D676" i="23"/>
  <c r="E676" i="23"/>
  <c r="A677" i="23"/>
  <c r="C677" i="23"/>
  <c r="D677" i="23"/>
  <c r="E677" i="23"/>
  <c r="A678" i="23"/>
  <c r="C678" i="23"/>
  <c r="D678" i="23"/>
  <c r="E678" i="23"/>
  <c r="A679" i="23"/>
  <c r="C679" i="23"/>
  <c r="D679" i="23"/>
  <c r="E679" i="23"/>
  <c r="A680" i="23"/>
  <c r="C680" i="23"/>
  <c r="D680" i="23"/>
  <c r="E680" i="23"/>
  <c r="A681" i="23"/>
  <c r="C681" i="23"/>
  <c r="D681" i="23"/>
  <c r="E681" i="23"/>
  <c r="A682" i="23"/>
  <c r="C682" i="23"/>
  <c r="D682" i="23"/>
  <c r="E682" i="23"/>
  <c r="A683" i="23"/>
  <c r="C683" i="23"/>
  <c r="D683" i="23"/>
  <c r="E683" i="23"/>
  <c r="A684" i="23"/>
  <c r="C684" i="23"/>
  <c r="D684" i="23"/>
  <c r="E684" i="23"/>
  <c r="A685" i="23"/>
  <c r="C685" i="23"/>
  <c r="D685" i="23"/>
  <c r="E685" i="23"/>
  <c r="A686" i="23"/>
  <c r="C686" i="23"/>
  <c r="D686" i="23"/>
  <c r="E686" i="23"/>
  <c r="A687" i="23"/>
  <c r="C687" i="23"/>
  <c r="D687" i="23"/>
  <c r="E687" i="23"/>
  <c r="A688" i="23"/>
  <c r="C688" i="23"/>
  <c r="D688" i="23"/>
  <c r="E688" i="23"/>
  <c r="A689" i="23"/>
  <c r="C689" i="23"/>
  <c r="D689" i="23"/>
  <c r="E689" i="23"/>
  <c r="A690" i="23"/>
  <c r="C690" i="23"/>
  <c r="D690" i="23"/>
  <c r="E690" i="23"/>
  <c r="A691" i="23"/>
  <c r="C691" i="23"/>
  <c r="D691" i="23"/>
  <c r="E691" i="23"/>
  <c r="A692" i="23"/>
  <c r="C692" i="23"/>
  <c r="D692" i="23"/>
  <c r="E692" i="23"/>
  <c r="A693" i="23"/>
  <c r="C693" i="23"/>
  <c r="D693" i="23"/>
  <c r="E693" i="23"/>
  <c r="A694" i="23"/>
  <c r="C694" i="23"/>
  <c r="D694" i="23"/>
  <c r="E694" i="23"/>
  <c r="A695" i="23"/>
  <c r="C695" i="23"/>
  <c r="D695" i="23"/>
  <c r="E695" i="23"/>
  <c r="A696" i="23"/>
  <c r="C696" i="23"/>
  <c r="D696" i="23"/>
  <c r="E696" i="23"/>
  <c r="A697" i="23"/>
  <c r="C697" i="23"/>
  <c r="D697" i="23"/>
  <c r="E697" i="23"/>
  <c r="A698" i="23"/>
  <c r="C698" i="23"/>
  <c r="D698" i="23"/>
  <c r="E698" i="23"/>
  <c r="A699" i="23"/>
  <c r="C699" i="23"/>
  <c r="D699" i="23"/>
  <c r="E699" i="23"/>
  <c r="A700" i="23"/>
  <c r="C700" i="23"/>
  <c r="D700" i="23"/>
  <c r="E700" i="23"/>
  <c r="A701" i="23"/>
  <c r="C701" i="23"/>
  <c r="D701" i="23"/>
  <c r="E701" i="23"/>
  <c r="A702" i="23"/>
  <c r="C702" i="23"/>
  <c r="D702" i="23"/>
  <c r="E702" i="23"/>
  <c r="A703" i="23"/>
  <c r="C703" i="23"/>
  <c r="D703" i="23"/>
  <c r="E703" i="23"/>
  <c r="A704" i="23"/>
  <c r="C704" i="23"/>
  <c r="D704" i="23"/>
  <c r="E704" i="23"/>
  <c r="A705" i="23"/>
  <c r="C705" i="23"/>
  <c r="D705" i="23"/>
  <c r="E705" i="23"/>
  <c r="A706" i="23"/>
  <c r="C706" i="23"/>
  <c r="D706" i="23"/>
  <c r="E706" i="23"/>
  <c r="A707" i="23"/>
  <c r="C707" i="23"/>
  <c r="D707" i="23"/>
  <c r="E707" i="23"/>
  <c r="A708" i="23"/>
  <c r="C708" i="23"/>
  <c r="D708" i="23"/>
  <c r="E708" i="23"/>
  <c r="A709" i="23"/>
  <c r="C709" i="23"/>
  <c r="D709" i="23"/>
  <c r="E709" i="23"/>
  <c r="A710" i="23"/>
  <c r="C710" i="23"/>
  <c r="D710" i="23"/>
  <c r="E710" i="23"/>
  <c r="A711" i="23"/>
  <c r="C711" i="23"/>
  <c r="D711" i="23"/>
  <c r="E711" i="23"/>
  <c r="A712" i="23"/>
  <c r="C712" i="23"/>
  <c r="D712" i="23"/>
  <c r="E712" i="23"/>
  <c r="A713" i="23"/>
  <c r="C713" i="23"/>
  <c r="D713" i="23"/>
  <c r="E713" i="23"/>
  <c r="A714" i="23"/>
  <c r="C714" i="23"/>
  <c r="D714" i="23"/>
  <c r="E714" i="23"/>
  <c r="A715" i="23"/>
  <c r="C715" i="23"/>
  <c r="D715" i="23"/>
  <c r="E715" i="23"/>
  <c r="A716" i="23"/>
  <c r="C716" i="23"/>
  <c r="D716" i="23"/>
  <c r="E716" i="23"/>
  <c r="A717" i="23"/>
  <c r="C717" i="23"/>
  <c r="D717" i="23"/>
  <c r="E717" i="23"/>
  <c r="A718" i="23"/>
  <c r="C718" i="23"/>
  <c r="D718" i="23"/>
  <c r="E718" i="23"/>
  <c r="A719" i="23"/>
  <c r="C719" i="23"/>
  <c r="D719" i="23"/>
  <c r="E719" i="23"/>
  <c r="A720" i="23"/>
  <c r="C720" i="23"/>
  <c r="D720" i="23"/>
  <c r="E720" i="23"/>
  <c r="A721" i="23"/>
  <c r="C721" i="23"/>
  <c r="D721" i="23"/>
  <c r="E721" i="23"/>
  <c r="A722" i="23"/>
  <c r="C722" i="23"/>
  <c r="D722" i="23"/>
  <c r="E722" i="23"/>
  <c r="A723" i="23"/>
  <c r="C723" i="23"/>
  <c r="D723" i="23"/>
  <c r="E723" i="23"/>
  <c r="A724" i="23"/>
  <c r="C724" i="23"/>
  <c r="D724" i="23"/>
  <c r="E724" i="23"/>
  <c r="A725" i="23"/>
  <c r="C725" i="23"/>
  <c r="D725" i="23"/>
  <c r="E725" i="23"/>
  <c r="A726" i="23"/>
  <c r="C726" i="23"/>
  <c r="D726" i="23"/>
  <c r="E726" i="23"/>
  <c r="A727" i="23"/>
  <c r="C727" i="23"/>
  <c r="D727" i="23"/>
  <c r="E727" i="23"/>
  <c r="A728" i="23"/>
  <c r="C728" i="23"/>
  <c r="D728" i="23"/>
  <c r="E728" i="23"/>
  <c r="A729" i="23"/>
  <c r="C729" i="23"/>
  <c r="D729" i="23"/>
  <c r="E729" i="23"/>
  <c r="A730" i="23"/>
  <c r="C730" i="23"/>
  <c r="D730" i="23"/>
  <c r="E730" i="23"/>
  <c r="A731" i="23"/>
  <c r="C731" i="23"/>
  <c r="D731" i="23"/>
  <c r="E731" i="23"/>
  <c r="A732" i="23"/>
  <c r="C732" i="23"/>
  <c r="D732" i="23"/>
  <c r="E732" i="23"/>
  <c r="A733" i="23"/>
  <c r="C733" i="23"/>
  <c r="D733" i="23"/>
  <c r="E733" i="23"/>
  <c r="A734" i="23"/>
  <c r="C734" i="23"/>
  <c r="D734" i="23"/>
  <c r="E734" i="23"/>
  <c r="A735" i="23"/>
  <c r="C735" i="23"/>
  <c r="D735" i="23"/>
  <c r="E735" i="23"/>
  <c r="A736" i="23"/>
  <c r="C736" i="23"/>
  <c r="D736" i="23"/>
  <c r="E736" i="23"/>
  <c r="A737" i="23"/>
  <c r="C737" i="23"/>
  <c r="D737" i="23"/>
  <c r="E737" i="23"/>
  <c r="A738" i="23"/>
  <c r="C738" i="23"/>
  <c r="D738" i="23"/>
  <c r="E738" i="23"/>
  <c r="A739" i="23"/>
  <c r="C739" i="23"/>
  <c r="D739" i="23"/>
  <c r="E739" i="23"/>
  <c r="A740" i="23"/>
  <c r="C740" i="23"/>
  <c r="D740" i="23"/>
  <c r="E740" i="23"/>
  <c r="A741" i="23"/>
  <c r="C741" i="23"/>
  <c r="D741" i="23"/>
  <c r="E741" i="23"/>
  <c r="A742" i="23"/>
  <c r="C742" i="23"/>
  <c r="D742" i="23"/>
  <c r="E742" i="23"/>
  <c r="A743" i="23"/>
  <c r="C743" i="23"/>
  <c r="D743" i="23"/>
  <c r="E743" i="23"/>
  <c r="A744" i="23"/>
  <c r="C744" i="23"/>
  <c r="D744" i="23"/>
  <c r="E744" i="23"/>
  <c r="A745" i="23"/>
  <c r="C745" i="23"/>
  <c r="D745" i="23"/>
  <c r="E745" i="23"/>
  <c r="A746" i="23"/>
  <c r="C746" i="23"/>
  <c r="D746" i="23"/>
  <c r="E746" i="23"/>
  <c r="A747" i="23"/>
  <c r="C747" i="23"/>
  <c r="D747" i="23"/>
  <c r="E747" i="23"/>
  <c r="A748" i="23"/>
  <c r="C748" i="23"/>
  <c r="D748" i="23"/>
  <c r="E748" i="23"/>
  <c r="A749" i="23"/>
  <c r="C749" i="23"/>
  <c r="D749" i="23"/>
  <c r="E749" i="23"/>
  <c r="A750" i="23"/>
  <c r="C750" i="23"/>
  <c r="D750" i="23"/>
  <c r="E750" i="23"/>
  <c r="A751" i="23"/>
  <c r="C751" i="23"/>
  <c r="D751" i="23"/>
  <c r="E751" i="23"/>
  <c r="A752" i="23"/>
  <c r="C752" i="23"/>
  <c r="D752" i="23"/>
  <c r="E752" i="23"/>
  <c r="A753" i="23"/>
  <c r="C753" i="23"/>
  <c r="D753" i="23"/>
  <c r="E753" i="23"/>
  <c r="A754" i="23"/>
  <c r="C754" i="23"/>
  <c r="D754" i="23"/>
  <c r="E754" i="23"/>
  <c r="A755" i="23"/>
  <c r="C755" i="23"/>
  <c r="D755" i="23"/>
  <c r="E755" i="23"/>
  <c r="A756" i="23"/>
  <c r="C756" i="23"/>
  <c r="D756" i="23"/>
  <c r="E756" i="23"/>
  <c r="A757" i="23"/>
  <c r="C757" i="23"/>
  <c r="D757" i="23"/>
  <c r="E757" i="23"/>
  <c r="A758" i="23"/>
  <c r="C758" i="23"/>
  <c r="D758" i="23"/>
  <c r="E758" i="23"/>
  <c r="A759" i="23"/>
  <c r="C759" i="23"/>
  <c r="D759" i="23"/>
  <c r="E759" i="23"/>
  <c r="A760" i="23"/>
  <c r="C760" i="23"/>
  <c r="D760" i="23"/>
  <c r="E760" i="23"/>
  <c r="A761" i="23"/>
  <c r="C761" i="23"/>
  <c r="D761" i="23"/>
  <c r="E761" i="23"/>
  <c r="A762" i="23"/>
  <c r="C762" i="23"/>
  <c r="D762" i="23"/>
  <c r="E762" i="23"/>
  <c r="A763" i="23"/>
  <c r="C763" i="23"/>
  <c r="D763" i="23"/>
  <c r="E763" i="23"/>
  <c r="A764" i="23"/>
  <c r="C764" i="23"/>
  <c r="D764" i="23"/>
  <c r="E764" i="23"/>
  <c r="A765" i="23"/>
  <c r="C765" i="23"/>
  <c r="D765" i="23"/>
  <c r="E765" i="23"/>
  <c r="A766" i="23"/>
  <c r="C766" i="23"/>
  <c r="D766" i="23"/>
  <c r="E766" i="23"/>
  <c r="A767" i="23"/>
  <c r="C767" i="23"/>
  <c r="D767" i="23"/>
  <c r="E767" i="23"/>
  <c r="A768" i="23"/>
  <c r="C768" i="23"/>
  <c r="D768" i="23"/>
  <c r="E768" i="23"/>
  <c r="A769" i="23"/>
  <c r="C769" i="23"/>
  <c r="D769" i="23"/>
  <c r="E769" i="23"/>
  <c r="A770" i="23"/>
  <c r="C770" i="23"/>
  <c r="D770" i="23"/>
  <c r="E770" i="23"/>
  <c r="A771" i="23"/>
  <c r="C771" i="23"/>
  <c r="D771" i="23"/>
  <c r="E771" i="23"/>
  <c r="A772" i="23"/>
  <c r="C772" i="23"/>
  <c r="D772" i="23"/>
  <c r="E772" i="23"/>
  <c r="A773" i="23"/>
  <c r="C773" i="23"/>
  <c r="D773" i="23"/>
  <c r="E773" i="23"/>
  <c r="A774" i="23"/>
  <c r="C774" i="23"/>
  <c r="D774" i="23"/>
  <c r="E774" i="23"/>
  <c r="A775" i="23"/>
  <c r="C775" i="23"/>
  <c r="D775" i="23"/>
  <c r="E775" i="23"/>
  <c r="A776" i="23"/>
  <c r="C776" i="23"/>
  <c r="D776" i="23"/>
  <c r="E776" i="23"/>
  <c r="A777" i="23"/>
  <c r="C777" i="23"/>
  <c r="D777" i="23"/>
  <c r="E777" i="23"/>
  <c r="A778" i="23"/>
  <c r="C778" i="23"/>
  <c r="D778" i="23"/>
  <c r="E778" i="23"/>
  <c r="A779" i="23"/>
  <c r="C779" i="23"/>
  <c r="D779" i="23"/>
  <c r="E779" i="23"/>
  <c r="A780" i="23"/>
  <c r="C780" i="23"/>
  <c r="D780" i="23"/>
  <c r="E780" i="23"/>
  <c r="A781" i="23"/>
  <c r="C781" i="23"/>
  <c r="D781" i="23"/>
  <c r="E781" i="23"/>
  <c r="A782" i="23"/>
  <c r="C782" i="23"/>
  <c r="D782" i="23"/>
  <c r="E782" i="23"/>
  <c r="A783" i="23"/>
  <c r="C783" i="23"/>
  <c r="D783" i="23"/>
  <c r="E783" i="23"/>
  <c r="A784" i="23"/>
  <c r="C784" i="23"/>
  <c r="D784" i="23"/>
  <c r="E784" i="23"/>
  <c r="A785" i="23"/>
  <c r="C785" i="23"/>
  <c r="D785" i="23"/>
  <c r="E785" i="23"/>
  <c r="A786" i="23"/>
  <c r="C786" i="23"/>
  <c r="D786" i="23"/>
  <c r="E786" i="23"/>
  <c r="A787" i="23"/>
  <c r="C787" i="23"/>
  <c r="D787" i="23"/>
  <c r="E787" i="23"/>
  <c r="A788" i="23"/>
  <c r="C788" i="23"/>
  <c r="D788" i="23"/>
  <c r="E788" i="23"/>
  <c r="A789" i="23"/>
  <c r="C789" i="23"/>
  <c r="D789" i="23"/>
  <c r="E789" i="23"/>
  <c r="A790" i="23"/>
  <c r="C790" i="23"/>
  <c r="D790" i="23"/>
  <c r="E790" i="23"/>
  <c r="A791" i="23"/>
  <c r="C791" i="23"/>
  <c r="D791" i="23"/>
  <c r="E791" i="23"/>
  <c r="A792" i="23"/>
  <c r="C792" i="23"/>
  <c r="D792" i="23"/>
  <c r="E792" i="23"/>
  <c r="A793" i="23"/>
  <c r="C793" i="23"/>
  <c r="D793" i="23"/>
  <c r="E793" i="23"/>
  <c r="A794" i="23"/>
  <c r="C794" i="23"/>
  <c r="D794" i="23"/>
  <c r="E794" i="23"/>
  <c r="A795" i="23"/>
  <c r="C795" i="23"/>
  <c r="D795" i="23"/>
  <c r="E795" i="23"/>
  <c r="A796" i="23"/>
  <c r="C796" i="23"/>
  <c r="D796" i="23"/>
  <c r="E796" i="23"/>
  <c r="A797" i="23"/>
  <c r="C797" i="23"/>
  <c r="D797" i="23"/>
  <c r="E797" i="23"/>
  <c r="A798" i="23"/>
  <c r="C798" i="23"/>
  <c r="D798" i="23"/>
  <c r="E798" i="23"/>
  <c r="A799" i="23"/>
  <c r="C799" i="23"/>
  <c r="D799" i="23"/>
  <c r="E799" i="23"/>
  <c r="A800" i="23"/>
  <c r="C800" i="23"/>
  <c r="D800" i="23"/>
  <c r="E800" i="23"/>
  <c r="A801" i="23"/>
  <c r="C801" i="23"/>
  <c r="D801" i="23"/>
  <c r="E801" i="23"/>
  <c r="A802" i="23"/>
  <c r="C802" i="23"/>
  <c r="D802" i="23"/>
  <c r="E802" i="23"/>
  <c r="A803" i="23"/>
  <c r="C803" i="23"/>
  <c r="D803" i="23"/>
  <c r="E803" i="23"/>
  <c r="A804" i="23"/>
  <c r="C804" i="23"/>
  <c r="D804" i="23"/>
  <c r="E804" i="23"/>
  <c r="A805" i="23"/>
  <c r="C805" i="23"/>
  <c r="D805" i="23"/>
  <c r="E805" i="23"/>
  <c r="A806" i="23"/>
  <c r="C806" i="23"/>
  <c r="D806" i="23"/>
  <c r="E806" i="23"/>
  <c r="A807" i="23"/>
  <c r="C807" i="23"/>
  <c r="D807" i="23"/>
  <c r="E807" i="23"/>
  <c r="A808" i="23"/>
  <c r="C808" i="23"/>
  <c r="D808" i="23"/>
  <c r="E808" i="23"/>
  <c r="A809" i="23"/>
  <c r="C809" i="23"/>
  <c r="D809" i="23"/>
  <c r="E809" i="23"/>
  <c r="A810" i="23"/>
  <c r="C810" i="23"/>
  <c r="D810" i="23"/>
  <c r="E810" i="23"/>
  <c r="A811" i="23"/>
  <c r="C811" i="23"/>
  <c r="D811" i="23"/>
  <c r="E811" i="23"/>
  <c r="A812" i="23"/>
  <c r="C812" i="23"/>
  <c r="D812" i="23"/>
  <c r="E812" i="23"/>
  <c r="A813" i="23"/>
  <c r="C813" i="23"/>
  <c r="D813" i="23"/>
  <c r="E813" i="23"/>
  <c r="A814" i="23"/>
  <c r="C814" i="23"/>
  <c r="D814" i="23"/>
  <c r="E814" i="23"/>
  <c r="A815" i="23"/>
  <c r="C815" i="23"/>
  <c r="D815" i="23"/>
  <c r="E815" i="23"/>
  <c r="A816" i="23"/>
  <c r="C816" i="23"/>
  <c r="D816" i="23"/>
  <c r="E816" i="23"/>
  <c r="A817" i="23"/>
  <c r="C817" i="23"/>
  <c r="D817" i="23"/>
  <c r="E817" i="23"/>
  <c r="A818" i="23"/>
  <c r="C818" i="23"/>
  <c r="D818" i="23"/>
  <c r="E818" i="23"/>
  <c r="A819" i="23"/>
  <c r="C819" i="23"/>
  <c r="D819" i="23"/>
  <c r="E819" i="23"/>
  <c r="A820" i="23"/>
  <c r="C820" i="23"/>
  <c r="D820" i="23"/>
  <c r="E820" i="23"/>
  <c r="A821" i="23"/>
  <c r="C821" i="23"/>
  <c r="D821" i="23"/>
  <c r="E821" i="23"/>
  <c r="A822" i="23"/>
  <c r="C822" i="23"/>
  <c r="D822" i="23"/>
  <c r="E822" i="23"/>
  <c r="A823" i="23"/>
  <c r="C823" i="23"/>
  <c r="D823" i="23"/>
  <c r="E823" i="23"/>
  <c r="A824" i="23"/>
  <c r="C824" i="23"/>
  <c r="D824" i="23"/>
  <c r="E824" i="23"/>
  <c r="A825" i="23"/>
  <c r="C825" i="23"/>
  <c r="D825" i="23"/>
  <c r="E825" i="23"/>
  <c r="A826" i="23"/>
  <c r="C826" i="23"/>
  <c r="D826" i="23"/>
  <c r="E826" i="23"/>
  <c r="A827" i="23"/>
  <c r="C827" i="23"/>
  <c r="D827" i="23"/>
  <c r="E827" i="23"/>
  <c r="A828" i="23"/>
  <c r="C828" i="23"/>
  <c r="D828" i="23"/>
  <c r="E828" i="23"/>
  <c r="A829" i="23"/>
  <c r="C829" i="23"/>
  <c r="D829" i="23"/>
  <c r="E829" i="23"/>
  <c r="A830" i="23"/>
  <c r="C830" i="23"/>
  <c r="D830" i="23"/>
  <c r="E830" i="23"/>
  <c r="A831" i="23"/>
  <c r="C831" i="23"/>
  <c r="D831" i="23"/>
  <c r="E831" i="23"/>
  <c r="A832" i="23"/>
  <c r="C832" i="23"/>
  <c r="D832" i="23"/>
  <c r="E832" i="23"/>
  <c r="A833" i="23"/>
  <c r="C833" i="23"/>
  <c r="D833" i="23"/>
  <c r="E833" i="23"/>
  <c r="A834" i="23"/>
  <c r="C834" i="23"/>
  <c r="D834" i="23"/>
  <c r="E834" i="23"/>
  <c r="A835" i="23"/>
  <c r="C835" i="23"/>
  <c r="D835" i="23"/>
  <c r="E835" i="23"/>
  <c r="A836" i="23"/>
  <c r="C836" i="23"/>
  <c r="D836" i="23"/>
  <c r="E836" i="23"/>
  <c r="A837" i="23"/>
  <c r="C837" i="23"/>
  <c r="D837" i="23"/>
  <c r="E837" i="23"/>
  <c r="A838" i="23"/>
  <c r="C838" i="23"/>
  <c r="D838" i="23"/>
  <c r="E838" i="23"/>
  <c r="A839" i="23"/>
  <c r="C839" i="23"/>
  <c r="D839" i="23"/>
  <c r="E839" i="23"/>
  <c r="A840" i="23"/>
  <c r="C840" i="23"/>
  <c r="D840" i="23"/>
  <c r="E840" i="23"/>
  <c r="A841" i="23"/>
  <c r="C841" i="23"/>
  <c r="D841" i="23"/>
  <c r="E841" i="23"/>
  <c r="A842" i="23"/>
  <c r="C842" i="23"/>
  <c r="D842" i="23"/>
  <c r="E842" i="23"/>
  <c r="A843" i="23"/>
  <c r="C843" i="23"/>
  <c r="D843" i="23"/>
  <c r="E843" i="23"/>
  <c r="A844" i="23"/>
  <c r="C844" i="23"/>
  <c r="D844" i="23"/>
  <c r="E844" i="23"/>
  <c r="A845" i="23"/>
  <c r="C845" i="23"/>
  <c r="D845" i="23"/>
  <c r="E845" i="23"/>
  <c r="A846" i="23"/>
  <c r="C846" i="23"/>
  <c r="D846" i="23"/>
  <c r="E846" i="23"/>
  <c r="A847" i="23"/>
  <c r="C847" i="23"/>
  <c r="D847" i="23"/>
  <c r="E847" i="23"/>
  <c r="A848" i="23"/>
  <c r="C848" i="23"/>
  <c r="D848" i="23"/>
  <c r="E848" i="23"/>
  <c r="A849" i="23"/>
  <c r="C849" i="23"/>
  <c r="D849" i="23"/>
  <c r="E849" i="23"/>
  <c r="A850" i="23"/>
  <c r="C850" i="23"/>
  <c r="D850" i="23"/>
  <c r="E850" i="23"/>
  <c r="A851" i="23"/>
  <c r="C851" i="23"/>
  <c r="D851" i="23"/>
  <c r="E851" i="23"/>
  <c r="A852" i="23"/>
  <c r="C852" i="23"/>
  <c r="D852" i="23"/>
  <c r="E852" i="23"/>
  <c r="A853" i="23"/>
  <c r="C853" i="23"/>
  <c r="D853" i="23"/>
  <c r="E853" i="23"/>
  <c r="A854" i="23"/>
  <c r="C854" i="23"/>
  <c r="D854" i="23"/>
  <c r="E854" i="23"/>
  <c r="A855" i="23"/>
  <c r="C855" i="23"/>
  <c r="D855" i="23"/>
  <c r="E855" i="23"/>
  <c r="A856" i="23"/>
  <c r="C856" i="23"/>
  <c r="D856" i="23"/>
  <c r="E856" i="23"/>
  <c r="A857" i="23"/>
  <c r="C857" i="23"/>
  <c r="D857" i="23"/>
  <c r="E857" i="23"/>
  <c r="A858" i="23"/>
  <c r="C858" i="23"/>
  <c r="D858" i="23"/>
  <c r="E858" i="23"/>
  <c r="A859" i="23"/>
  <c r="C859" i="23"/>
  <c r="D859" i="23"/>
  <c r="E859" i="23"/>
  <c r="A860" i="23"/>
  <c r="C860" i="23"/>
  <c r="D860" i="23"/>
  <c r="E860" i="23"/>
  <c r="A861" i="23"/>
  <c r="C861" i="23"/>
  <c r="D861" i="23"/>
  <c r="E861" i="23"/>
  <c r="A862" i="23"/>
  <c r="C862" i="23"/>
  <c r="D862" i="23"/>
  <c r="E862" i="23"/>
  <c r="A863" i="23"/>
  <c r="C863" i="23"/>
  <c r="D863" i="23"/>
  <c r="E863" i="23"/>
  <c r="A864" i="23"/>
  <c r="C864" i="23"/>
  <c r="D864" i="23"/>
  <c r="E864" i="23"/>
  <c r="A865" i="23"/>
  <c r="C865" i="23"/>
  <c r="D865" i="23"/>
  <c r="E865" i="23"/>
  <c r="A866" i="23"/>
  <c r="C866" i="23"/>
  <c r="D866" i="23"/>
  <c r="E866" i="23"/>
  <c r="A867" i="23"/>
  <c r="C867" i="23"/>
  <c r="D867" i="23"/>
  <c r="E867" i="23"/>
  <c r="A868" i="23"/>
  <c r="C868" i="23"/>
  <c r="D868" i="23"/>
  <c r="E868" i="23"/>
  <c r="A869" i="23"/>
  <c r="C869" i="23"/>
  <c r="D869" i="23"/>
  <c r="E869" i="23"/>
  <c r="A870" i="23"/>
  <c r="C870" i="23"/>
  <c r="D870" i="23"/>
  <c r="E870" i="23"/>
  <c r="A871" i="23"/>
  <c r="C871" i="23"/>
  <c r="D871" i="23"/>
  <c r="E871" i="23"/>
  <c r="A872" i="23"/>
  <c r="C872" i="23"/>
  <c r="D872" i="23"/>
  <c r="E872" i="23"/>
  <c r="A873" i="23"/>
  <c r="C873" i="23"/>
  <c r="D873" i="23"/>
  <c r="E873" i="23"/>
  <c r="A874" i="23"/>
  <c r="C874" i="23"/>
  <c r="D874" i="23"/>
  <c r="E874" i="23"/>
  <c r="A875" i="23"/>
  <c r="C875" i="23"/>
  <c r="D875" i="23"/>
  <c r="E875" i="23"/>
  <c r="A876" i="23"/>
  <c r="C876" i="23"/>
  <c r="D876" i="23"/>
  <c r="E876" i="23"/>
  <c r="A877" i="23"/>
  <c r="C877" i="23"/>
  <c r="D877" i="23"/>
  <c r="E877" i="23"/>
  <c r="A878" i="23"/>
  <c r="C878" i="23"/>
  <c r="D878" i="23"/>
  <c r="E878" i="23"/>
  <c r="A879" i="23"/>
  <c r="C879" i="23"/>
  <c r="D879" i="23"/>
  <c r="E879" i="23"/>
  <c r="A880" i="23"/>
  <c r="C880" i="23"/>
  <c r="D880" i="23"/>
  <c r="E880" i="23"/>
  <c r="A881" i="23"/>
  <c r="C881" i="23"/>
  <c r="D881" i="23"/>
  <c r="E881" i="23"/>
  <c r="A882" i="23"/>
  <c r="C882" i="23"/>
  <c r="D882" i="23"/>
  <c r="E882" i="23"/>
  <c r="A883" i="23"/>
  <c r="C883" i="23"/>
  <c r="D883" i="23"/>
  <c r="E883" i="23"/>
  <c r="A884" i="23"/>
  <c r="C884" i="23"/>
  <c r="D884" i="23"/>
  <c r="E884" i="23"/>
  <c r="A885" i="23"/>
  <c r="C885" i="23"/>
  <c r="D885" i="23"/>
  <c r="E885" i="23"/>
  <c r="A886" i="23"/>
  <c r="C886" i="23"/>
  <c r="D886" i="23"/>
  <c r="E886" i="23"/>
  <c r="A887" i="23"/>
  <c r="C887" i="23"/>
  <c r="D887" i="23"/>
  <c r="E887" i="23"/>
  <c r="A888" i="23"/>
  <c r="C888" i="23"/>
  <c r="D888" i="23"/>
  <c r="E888" i="23"/>
  <c r="A889" i="23"/>
  <c r="C889" i="23"/>
  <c r="D889" i="23"/>
  <c r="E889" i="23"/>
  <c r="A890" i="23"/>
  <c r="C890" i="23"/>
  <c r="D890" i="23"/>
  <c r="E890" i="23"/>
  <c r="A891" i="23"/>
  <c r="C891" i="23"/>
  <c r="D891" i="23"/>
  <c r="E891" i="23"/>
  <c r="A892" i="23"/>
  <c r="C892" i="23"/>
  <c r="D892" i="23"/>
  <c r="E892" i="23"/>
  <c r="A893" i="23"/>
  <c r="C893" i="23"/>
  <c r="D893" i="23"/>
  <c r="E893" i="23"/>
  <c r="A894" i="23"/>
  <c r="C894" i="23"/>
  <c r="D894" i="23"/>
  <c r="E894" i="23"/>
  <c r="A895" i="23"/>
  <c r="C895" i="23"/>
  <c r="D895" i="23"/>
  <c r="E895" i="23"/>
  <c r="A896" i="23"/>
  <c r="C896" i="23"/>
  <c r="D896" i="23"/>
  <c r="E896" i="23"/>
  <c r="A897" i="23"/>
  <c r="C897" i="23"/>
  <c r="D897" i="23"/>
  <c r="E897" i="23"/>
  <c r="A898" i="23"/>
  <c r="C898" i="23"/>
  <c r="D898" i="23"/>
  <c r="E898" i="23"/>
  <c r="A899" i="23"/>
  <c r="C899" i="23"/>
  <c r="D899" i="23"/>
  <c r="E899" i="23"/>
  <c r="A900" i="23"/>
  <c r="C900" i="23"/>
  <c r="D900" i="23"/>
  <c r="E900" i="23"/>
  <c r="A901" i="23"/>
  <c r="C901" i="23"/>
  <c r="D901" i="23"/>
  <c r="E901" i="23"/>
  <c r="A902" i="23"/>
  <c r="C902" i="23"/>
  <c r="D902" i="23"/>
  <c r="E902" i="23"/>
  <c r="A903" i="23"/>
  <c r="C903" i="23"/>
  <c r="D903" i="23"/>
  <c r="E903" i="23"/>
  <c r="A904" i="23"/>
  <c r="C904" i="23"/>
  <c r="D904" i="23"/>
  <c r="E904" i="23"/>
  <c r="A905" i="23"/>
  <c r="C905" i="23"/>
  <c r="D905" i="23"/>
  <c r="E905" i="23"/>
  <c r="A906" i="23"/>
  <c r="C906" i="23"/>
  <c r="D906" i="23"/>
  <c r="E906" i="23"/>
  <c r="A907" i="23"/>
  <c r="C907" i="23"/>
  <c r="D907" i="23"/>
  <c r="E907" i="23"/>
  <c r="A908" i="23"/>
  <c r="C908" i="23"/>
  <c r="D908" i="23"/>
  <c r="E908" i="23"/>
  <c r="A909" i="23"/>
  <c r="C909" i="23"/>
  <c r="D909" i="23"/>
  <c r="E909" i="23"/>
  <c r="A910" i="23"/>
  <c r="C910" i="23"/>
  <c r="D910" i="23"/>
  <c r="E910" i="23"/>
  <c r="A911" i="23"/>
  <c r="C911" i="23"/>
  <c r="D911" i="23"/>
  <c r="E911" i="23"/>
  <c r="A912" i="23"/>
  <c r="C912" i="23"/>
  <c r="D912" i="23"/>
  <c r="E912" i="23"/>
  <c r="A913" i="23"/>
  <c r="C913" i="23"/>
  <c r="D913" i="23"/>
  <c r="E913" i="23"/>
  <c r="A914" i="23"/>
  <c r="C914" i="23"/>
  <c r="D914" i="23"/>
  <c r="E914" i="23"/>
  <c r="A915" i="23"/>
  <c r="C915" i="23"/>
  <c r="D915" i="23"/>
  <c r="E915" i="23"/>
  <c r="A916" i="23"/>
  <c r="C916" i="23"/>
  <c r="D916" i="23"/>
  <c r="E916" i="23"/>
  <c r="A917" i="23"/>
  <c r="C917" i="23"/>
  <c r="D917" i="23"/>
  <c r="E917" i="23"/>
  <c r="A918" i="23"/>
  <c r="C918" i="23"/>
  <c r="D918" i="23"/>
  <c r="E918" i="23"/>
  <c r="A919" i="23"/>
  <c r="C919" i="23"/>
  <c r="D919" i="23"/>
  <c r="E919" i="23"/>
  <c r="A920" i="23"/>
  <c r="C920" i="23"/>
  <c r="D920" i="23"/>
  <c r="E920" i="23"/>
  <c r="A921" i="23"/>
  <c r="C921" i="23"/>
  <c r="D921" i="23"/>
  <c r="E921" i="23"/>
  <c r="A922" i="23"/>
  <c r="C922" i="23"/>
  <c r="D922" i="23"/>
  <c r="E922" i="23"/>
  <c r="A923" i="23"/>
  <c r="C923" i="23"/>
  <c r="D923" i="23"/>
  <c r="E923" i="23"/>
  <c r="A924" i="23"/>
  <c r="C924" i="23"/>
  <c r="D924" i="23"/>
  <c r="E924" i="23"/>
  <c r="A925" i="23"/>
  <c r="C925" i="23"/>
  <c r="D925" i="23"/>
  <c r="E925" i="23"/>
  <c r="A926" i="23"/>
  <c r="C926" i="23"/>
  <c r="D926" i="23"/>
  <c r="E926" i="23"/>
  <c r="A927" i="23"/>
  <c r="C927" i="23"/>
  <c r="D927" i="23"/>
  <c r="E927" i="23"/>
  <c r="A928" i="23"/>
  <c r="C928" i="23"/>
  <c r="D928" i="23"/>
  <c r="E928" i="23"/>
  <c r="A929" i="23"/>
  <c r="C929" i="23"/>
  <c r="D929" i="23"/>
  <c r="E929" i="23"/>
  <c r="A930" i="23"/>
  <c r="C930" i="23"/>
  <c r="D930" i="23"/>
  <c r="E930" i="23"/>
  <c r="A931" i="23"/>
  <c r="C931" i="23"/>
  <c r="D931" i="23"/>
  <c r="E931" i="23"/>
  <c r="A932" i="23"/>
  <c r="C932" i="23"/>
  <c r="D932" i="23"/>
  <c r="E932" i="23"/>
  <c r="A933" i="23"/>
  <c r="C933" i="23"/>
  <c r="D933" i="23"/>
  <c r="E933" i="23"/>
  <c r="A934" i="23"/>
  <c r="C934" i="23"/>
  <c r="D934" i="23"/>
  <c r="E934" i="23"/>
  <c r="A935" i="23"/>
  <c r="C935" i="23"/>
  <c r="D935" i="23"/>
  <c r="E935" i="23"/>
  <c r="A936" i="23"/>
  <c r="C936" i="23"/>
  <c r="D936" i="23"/>
  <c r="E936" i="23"/>
  <c r="A937" i="23"/>
  <c r="C937" i="23"/>
  <c r="D937" i="23"/>
  <c r="E937" i="23"/>
  <c r="A938" i="23"/>
  <c r="C938" i="23"/>
  <c r="D938" i="23"/>
  <c r="E938" i="23"/>
  <c r="A939" i="23"/>
  <c r="C939" i="23"/>
  <c r="D939" i="23"/>
  <c r="E939" i="23"/>
  <c r="A940" i="23"/>
  <c r="C940" i="23"/>
  <c r="D940" i="23"/>
  <c r="E940" i="23"/>
  <c r="A941" i="23"/>
  <c r="C941" i="23"/>
  <c r="D941" i="23"/>
  <c r="E941" i="23"/>
  <c r="A942" i="23"/>
  <c r="C942" i="23"/>
  <c r="D942" i="23"/>
  <c r="E942" i="23"/>
  <c r="A943" i="23"/>
  <c r="C943" i="23"/>
  <c r="D943" i="23"/>
  <c r="E943" i="23"/>
  <c r="A944" i="23"/>
  <c r="C944" i="23"/>
  <c r="D944" i="23"/>
  <c r="E944" i="23"/>
  <c r="A945" i="23"/>
  <c r="C945" i="23"/>
  <c r="D945" i="23"/>
  <c r="E945" i="23"/>
  <c r="A946" i="23"/>
  <c r="C946" i="23"/>
  <c r="D946" i="23"/>
  <c r="E946" i="23"/>
  <c r="A947" i="23"/>
  <c r="C947" i="23"/>
  <c r="D947" i="23"/>
  <c r="E947" i="23"/>
  <c r="A948" i="23"/>
  <c r="C948" i="23"/>
  <c r="D948" i="23"/>
  <c r="E948" i="23"/>
  <c r="A949" i="23"/>
  <c r="C949" i="23"/>
  <c r="D949" i="23"/>
  <c r="E949" i="23"/>
  <c r="A950" i="23"/>
  <c r="C950" i="23"/>
  <c r="D950" i="23"/>
  <c r="E950" i="23"/>
  <c r="A951" i="23"/>
  <c r="C951" i="23"/>
  <c r="D951" i="23"/>
  <c r="E951" i="23"/>
  <c r="A952" i="23"/>
  <c r="C952" i="23"/>
  <c r="D952" i="23"/>
  <c r="E952" i="23"/>
  <c r="A953" i="23"/>
  <c r="C953" i="23"/>
  <c r="D953" i="23"/>
  <c r="E953" i="23"/>
  <c r="A954" i="23"/>
  <c r="C954" i="23"/>
  <c r="D954" i="23"/>
  <c r="E954" i="23"/>
  <c r="A955" i="23"/>
  <c r="C955" i="23"/>
  <c r="D955" i="23"/>
  <c r="E955" i="23"/>
  <c r="A956" i="23"/>
  <c r="C956" i="23"/>
  <c r="D956" i="23"/>
  <c r="E956" i="23"/>
  <c r="A957" i="23"/>
  <c r="C957" i="23"/>
  <c r="D957" i="23"/>
  <c r="E957" i="23"/>
  <c r="A958" i="23"/>
  <c r="C958" i="23"/>
  <c r="D958" i="23"/>
  <c r="E958" i="23"/>
  <c r="A959" i="23"/>
  <c r="C959" i="23"/>
  <c r="D959" i="23"/>
  <c r="E959" i="23"/>
  <c r="A960" i="23"/>
  <c r="C960" i="23"/>
  <c r="D960" i="23"/>
  <c r="E960" i="23"/>
  <c r="A961" i="23"/>
  <c r="C961" i="23"/>
  <c r="D961" i="23"/>
  <c r="E961" i="23"/>
  <c r="A962" i="23"/>
  <c r="C962" i="23"/>
  <c r="D962" i="23"/>
  <c r="E962" i="23"/>
  <c r="A963" i="23"/>
  <c r="C963" i="23"/>
  <c r="D963" i="23"/>
  <c r="E963" i="23"/>
  <c r="A964" i="23"/>
  <c r="C964" i="23"/>
  <c r="D964" i="23"/>
  <c r="E964" i="23"/>
  <c r="A965" i="23"/>
  <c r="C965" i="23"/>
  <c r="D965" i="23"/>
  <c r="E965" i="23"/>
  <c r="A966" i="23"/>
  <c r="C966" i="23"/>
  <c r="D966" i="23"/>
  <c r="E966" i="23"/>
  <c r="A967" i="23"/>
  <c r="C967" i="23"/>
  <c r="D967" i="23"/>
  <c r="E967" i="23"/>
  <c r="A968" i="23"/>
  <c r="C968" i="23"/>
  <c r="D968" i="23"/>
  <c r="E968" i="23"/>
  <c r="A969" i="23"/>
  <c r="C969" i="23"/>
  <c r="D969" i="23"/>
  <c r="E969" i="23"/>
  <c r="A970" i="23"/>
  <c r="C970" i="23"/>
  <c r="D970" i="23"/>
  <c r="E970" i="23"/>
  <c r="A971" i="23"/>
  <c r="C971" i="23"/>
  <c r="D971" i="23"/>
  <c r="E971" i="23"/>
  <c r="A972" i="23"/>
  <c r="C972" i="23"/>
  <c r="D972" i="23"/>
  <c r="E972" i="23"/>
  <c r="A973" i="23"/>
  <c r="C973" i="23"/>
  <c r="D973" i="23"/>
  <c r="E973" i="23"/>
  <c r="A974" i="23"/>
  <c r="C974" i="23"/>
  <c r="D974" i="23"/>
  <c r="E974" i="23"/>
  <c r="A975" i="23"/>
  <c r="C975" i="23"/>
  <c r="D975" i="23"/>
  <c r="E975" i="23"/>
  <c r="A976" i="23"/>
  <c r="C976" i="23"/>
  <c r="D976" i="23"/>
  <c r="E976" i="23"/>
  <c r="A977" i="23"/>
  <c r="C977" i="23"/>
  <c r="D977" i="23"/>
  <c r="E977" i="23"/>
  <c r="A978" i="23"/>
  <c r="C978" i="23"/>
  <c r="D978" i="23"/>
  <c r="E978" i="23"/>
  <c r="A979" i="23"/>
  <c r="C979" i="23"/>
  <c r="D979" i="23"/>
  <c r="E979" i="23"/>
  <c r="A980" i="23"/>
  <c r="C980" i="23"/>
  <c r="D980" i="23"/>
  <c r="E980" i="23"/>
  <c r="A981" i="23"/>
  <c r="C981" i="23"/>
  <c r="D981" i="23"/>
  <c r="E981" i="23"/>
  <c r="A982" i="23"/>
  <c r="C982" i="23"/>
  <c r="D982" i="23"/>
  <c r="E982" i="23"/>
  <c r="A983" i="23"/>
  <c r="C983" i="23"/>
  <c r="D983" i="23"/>
  <c r="E983" i="23"/>
  <c r="A984" i="23"/>
  <c r="C984" i="23"/>
  <c r="D984" i="23"/>
  <c r="E984" i="23"/>
  <c r="A985" i="23"/>
  <c r="C985" i="23"/>
  <c r="D985" i="23"/>
  <c r="E985" i="23"/>
  <c r="A986" i="23"/>
  <c r="C986" i="23"/>
  <c r="D986" i="23"/>
  <c r="E986" i="23"/>
  <c r="A987" i="23"/>
  <c r="C987" i="23"/>
  <c r="D987" i="23"/>
  <c r="E987" i="23"/>
  <c r="A988" i="23"/>
  <c r="C988" i="23"/>
  <c r="D988" i="23"/>
  <c r="E988" i="23"/>
  <c r="A989" i="23"/>
  <c r="C989" i="23"/>
  <c r="D989" i="23"/>
  <c r="E989" i="23"/>
  <c r="A990" i="23"/>
  <c r="C990" i="23"/>
  <c r="D990" i="23"/>
  <c r="E990" i="23"/>
  <c r="A991" i="23"/>
  <c r="C991" i="23"/>
  <c r="D991" i="23"/>
  <c r="E991" i="23"/>
  <c r="A992" i="23"/>
  <c r="C992" i="23"/>
  <c r="D992" i="23"/>
  <c r="E992" i="23"/>
  <c r="A993" i="23"/>
  <c r="C993" i="23"/>
  <c r="D993" i="23"/>
  <c r="E993" i="23"/>
  <c r="A994" i="23"/>
  <c r="C994" i="23"/>
  <c r="D994" i="23"/>
  <c r="E994" i="23"/>
  <c r="A995" i="23"/>
  <c r="C995" i="23"/>
  <c r="D995" i="23"/>
  <c r="E995" i="23"/>
  <c r="A996" i="23"/>
  <c r="C996" i="23"/>
  <c r="D996" i="23"/>
  <c r="E996" i="23"/>
  <c r="A997" i="23"/>
  <c r="C997" i="23"/>
  <c r="D997" i="23"/>
  <c r="E997" i="23"/>
  <c r="A998" i="23"/>
  <c r="C998" i="23"/>
  <c r="D998" i="23"/>
  <c r="E998" i="23"/>
  <c r="A999" i="23"/>
  <c r="C999" i="23"/>
  <c r="D999" i="23"/>
  <c r="E999" i="23"/>
  <c r="A1000" i="23"/>
  <c r="C1000" i="23"/>
  <c r="D1000" i="23"/>
  <c r="E1000" i="23"/>
  <c r="A1001" i="23"/>
  <c r="C1001" i="23"/>
  <c r="D1001" i="23"/>
  <c r="E1001" i="23"/>
  <c r="A1002" i="23"/>
  <c r="C1002" i="23"/>
  <c r="D1002" i="23"/>
  <c r="E1002" i="23"/>
  <c r="A1003" i="23"/>
  <c r="C1003" i="23"/>
  <c r="D1003" i="23"/>
  <c r="E1003" i="23"/>
  <c r="A1004" i="23"/>
  <c r="C1004" i="23"/>
  <c r="D1004" i="23"/>
  <c r="E1004" i="23"/>
  <c r="A1005" i="23"/>
  <c r="C1005" i="23"/>
  <c r="D1005" i="23"/>
  <c r="E1005" i="23"/>
  <c r="A1006" i="23"/>
  <c r="C1006" i="23"/>
  <c r="D1006" i="23"/>
  <c r="E1006" i="23"/>
  <c r="A1007" i="23"/>
  <c r="C1007" i="23"/>
  <c r="D1007" i="23"/>
  <c r="E1007" i="23"/>
  <c r="A1008" i="23"/>
  <c r="C1008" i="23"/>
  <c r="D1008" i="23"/>
  <c r="E1008" i="23"/>
  <c r="A1009" i="23"/>
  <c r="C1009" i="23"/>
  <c r="D1009" i="23"/>
  <c r="E1009" i="23"/>
  <c r="A1010" i="23"/>
  <c r="C1010" i="23"/>
  <c r="D1010" i="23"/>
  <c r="E1010" i="23"/>
  <c r="A1011" i="23"/>
  <c r="C1011" i="23"/>
  <c r="D1011" i="23"/>
  <c r="E1011" i="23"/>
  <c r="A1012" i="23"/>
  <c r="C1012" i="23"/>
  <c r="D1012" i="23"/>
  <c r="E1012" i="23"/>
  <c r="A1013" i="23"/>
  <c r="C1013" i="23"/>
  <c r="D1013" i="23"/>
  <c r="E1013" i="23"/>
  <c r="A1014" i="23"/>
  <c r="C1014" i="23"/>
  <c r="G1014" i="23" s="1"/>
  <c r="F1014" i="23" s="1"/>
  <c r="D1014" i="23"/>
  <c r="E1014" i="23"/>
  <c r="A1015" i="23"/>
  <c r="C1015" i="23"/>
  <c r="D1015" i="23"/>
  <c r="E1015" i="23"/>
  <c r="A1016" i="23"/>
  <c r="C1016" i="23"/>
  <c r="D1016" i="23"/>
  <c r="E1016" i="23"/>
  <c r="A1017" i="23"/>
  <c r="C1017" i="23"/>
  <c r="D1017" i="23"/>
  <c r="E1017" i="23"/>
  <c r="A1018" i="23"/>
  <c r="C1018" i="23"/>
  <c r="D1018" i="23"/>
  <c r="E1018" i="23"/>
  <c r="A1019" i="23"/>
  <c r="C1019" i="23"/>
  <c r="D1019" i="23"/>
  <c r="E1019" i="23"/>
  <c r="A1020" i="23"/>
  <c r="C1020" i="23"/>
  <c r="D1020" i="23"/>
  <c r="E1020" i="23"/>
  <c r="A1021" i="23"/>
  <c r="C1021" i="23"/>
  <c r="D1021" i="23"/>
  <c r="E1021" i="23"/>
  <c r="A1022" i="23"/>
  <c r="C1022" i="23"/>
  <c r="D1022" i="23"/>
  <c r="E1022" i="23"/>
  <c r="A1023" i="23"/>
  <c r="C1023" i="23"/>
  <c r="D1023" i="23"/>
  <c r="E1023" i="23"/>
  <c r="A1024" i="23"/>
  <c r="C1024" i="23"/>
  <c r="D1024" i="23"/>
  <c r="E1024" i="23"/>
  <c r="A1025" i="23"/>
  <c r="C1025" i="23"/>
  <c r="D1025" i="23"/>
  <c r="E1025" i="23"/>
  <c r="A1026" i="23"/>
  <c r="C1026" i="23"/>
  <c r="D1026" i="23"/>
  <c r="E1026" i="23"/>
  <c r="A1027" i="23"/>
  <c r="C1027" i="23"/>
  <c r="D1027" i="23"/>
  <c r="E1027" i="23"/>
  <c r="A1028" i="23"/>
  <c r="C1028" i="23"/>
  <c r="D1028" i="23"/>
  <c r="E1028" i="23"/>
  <c r="A1029" i="23"/>
  <c r="C1029" i="23"/>
  <c r="D1029" i="23"/>
  <c r="E1029" i="23"/>
  <c r="A1030" i="23"/>
  <c r="C1030" i="23"/>
  <c r="D1030" i="23"/>
  <c r="E1030" i="23"/>
  <c r="A1031" i="23"/>
  <c r="C1031" i="23"/>
  <c r="D1031" i="23"/>
  <c r="E1031" i="23"/>
  <c r="A1032" i="23"/>
  <c r="C1032" i="23"/>
  <c r="D1032" i="23"/>
  <c r="E1032" i="23"/>
  <c r="A1033" i="23"/>
  <c r="C1033" i="23"/>
  <c r="D1033" i="23"/>
  <c r="E1033" i="23"/>
  <c r="A1034" i="23"/>
  <c r="C1034" i="23"/>
  <c r="D1034" i="23"/>
  <c r="E1034" i="23"/>
  <c r="A1035" i="23"/>
  <c r="C1035" i="23"/>
  <c r="D1035" i="23"/>
  <c r="E1035" i="23"/>
  <c r="A1036" i="23"/>
  <c r="C1036" i="23"/>
  <c r="D1036" i="23"/>
  <c r="E1036" i="23"/>
  <c r="A1037" i="23"/>
  <c r="C1037" i="23"/>
  <c r="D1037" i="23"/>
  <c r="E1037" i="23"/>
  <c r="A1038" i="23"/>
  <c r="C1038" i="23"/>
  <c r="D1038" i="23"/>
  <c r="E1038" i="23"/>
  <c r="A1039" i="23"/>
  <c r="C1039" i="23"/>
  <c r="D1039" i="23"/>
  <c r="E1039" i="23"/>
  <c r="A1040" i="23"/>
  <c r="C1040" i="23"/>
  <c r="D1040" i="23"/>
  <c r="E1040" i="23"/>
  <c r="A1041" i="23"/>
  <c r="C1041" i="23"/>
  <c r="D1041" i="23"/>
  <c r="E1041" i="23"/>
  <c r="A1042" i="23"/>
  <c r="C1042" i="23"/>
  <c r="D1042" i="23"/>
  <c r="E1042" i="23"/>
  <c r="A1043" i="23"/>
  <c r="C1043" i="23"/>
  <c r="D1043" i="23"/>
  <c r="E1043" i="23"/>
  <c r="A1044" i="23"/>
  <c r="C1044" i="23"/>
  <c r="D1044" i="23"/>
  <c r="E1044" i="23"/>
  <c r="A1045" i="23"/>
  <c r="C1045" i="23"/>
  <c r="G1045" i="23" s="1"/>
  <c r="F1045" i="23" s="1"/>
  <c r="D1045" i="23"/>
  <c r="E1045" i="23"/>
  <c r="A1046" i="23"/>
  <c r="C1046" i="23"/>
  <c r="D1046" i="23"/>
  <c r="E1046" i="23"/>
  <c r="A1047" i="23"/>
  <c r="C1047" i="23"/>
  <c r="D1047" i="23"/>
  <c r="E1047" i="23"/>
  <c r="A1048" i="23"/>
  <c r="C1048" i="23"/>
  <c r="D1048" i="23"/>
  <c r="E1048" i="23"/>
  <c r="A1049" i="23"/>
  <c r="C1049" i="23"/>
  <c r="D1049" i="23"/>
  <c r="E1049" i="23"/>
  <c r="A1050" i="23"/>
  <c r="C1050" i="23"/>
  <c r="D1050" i="23"/>
  <c r="E1050" i="23"/>
  <c r="A1051" i="23"/>
  <c r="C1051" i="23"/>
  <c r="D1051" i="23"/>
  <c r="E1051" i="23"/>
  <c r="A1052" i="23"/>
  <c r="C1052" i="23"/>
  <c r="D1052" i="23"/>
  <c r="E1052" i="23"/>
  <c r="A1053" i="23"/>
  <c r="C1053" i="23"/>
  <c r="D1053" i="23"/>
  <c r="E1053" i="23"/>
  <c r="A1054" i="23"/>
  <c r="C1054" i="23"/>
  <c r="D1054" i="23"/>
  <c r="E1054" i="23"/>
  <c r="A1055" i="23"/>
  <c r="C1055" i="23"/>
  <c r="D1055" i="23"/>
  <c r="E1055" i="23"/>
  <c r="A1056" i="23"/>
  <c r="C1056" i="23"/>
  <c r="D1056" i="23"/>
  <c r="E1056" i="23"/>
  <c r="A1057" i="23"/>
  <c r="C1057" i="23"/>
  <c r="D1057" i="23"/>
  <c r="E1057" i="23"/>
  <c r="A1058" i="23"/>
  <c r="C1058" i="23"/>
  <c r="D1058" i="23"/>
  <c r="E1058" i="23"/>
  <c r="A1059" i="23"/>
  <c r="C1059" i="23"/>
  <c r="D1059" i="23"/>
  <c r="E1059" i="23"/>
  <c r="A1060" i="23"/>
  <c r="C1060" i="23"/>
  <c r="D1060" i="23"/>
  <c r="E1060" i="23"/>
  <c r="A1061" i="23"/>
  <c r="C1061" i="23"/>
  <c r="D1061" i="23"/>
  <c r="E1061" i="23"/>
  <c r="A1062" i="23"/>
  <c r="C1062" i="23"/>
  <c r="D1062" i="23"/>
  <c r="E1062" i="23"/>
  <c r="A1063" i="23"/>
  <c r="C1063" i="23"/>
  <c r="D1063" i="23"/>
  <c r="E1063" i="23"/>
  <c r="A1064" i="23"/>
  <c r="C1064" i="23"/>
  <c r="D1064" i="23"/>
  <c r="E1064" i="23"/>
  <c r="A1065" i="23"/>
  <c r="C1065" i="23"/>
  <c r="D1065" i="23"/>
  <c r="E1065" i="23"/>
  <c r="A1066" i="23"/>
  <c r="C1066" i="23"/>
  <c r="D1066" i="23"/>
  <c r="E1066" i="23"/>
  <c r="A1067" i="23"/>
  <c r="C1067" i="23"/>
  <c r="D1067" i="23"/>
  <c r="E1067" i="23"/>
  <c r="A1068" i="23"/>
  <c r="C1068" i="23"/>
  <c r="D1068" i="23"/>
  <c r="E1068" i="23"/>
  <c r="A1069" i="23"/>
  <c r="C1069" i="23"/>
  <c r="D1069" i="23"/>
  <c r="E1069" i="23"/>
  <c r="A1070" i="23"/>
  <c r="C1070" i="23"/>
  <c r="D1070" i="23"/>
  <c r="E1070" i="23"/>
  <c r="A1071" i="23"/>
  <c r="C1071" i="23"/>
  <c r="D1071" i="23"/>
  <c r="E1071" i="23"/>
  <c r="A1072" i="23"/>
  <c r="C1072" i="23"/>
  <c r="D1072" i="23"/>
  <c r="E1072" i="23"/>
  <c r="A1073" i="23"/>
  <c r="C1073" i="23"/>
  <c r="D1073" i="23"/>
  <c r="E1073" i="23"/>
  <c r="A1074" i="23"/>
  <c r="C1074" i="23"/>
  <c r="D1074" i="23"/>
  <c r="E1074" i="23"/>
  <c r="A1075" i="23"/>
  <c r="C1075" i="23"/>
  <c r="D1075" i="23"/>
  <c r="E1075" i="23"/>
  <c r="A1076" i="23"/>
  <c r="C1076" i="23"/>
  <c r="D1076" i="23"/>
  <c r="E1076" i="23"/>
  <c r="A1077" i="23"/>
  <c r="C1077" i="23"/>
  <c r="G1077" i="23" s="1"/>
  <c r="F1077" i="23" s="1"/>
  <c r="B1077" i="23" s="1"/>
  <c r="D1077" i="23"/>
  <c r="E1077" i="23"/>
  <c r="A1078" i="23"/>
  <c r="C1078" i="23"/>
  <c r="D1078" i="23"/>
  <c r="E1078" i="23"/>
  <c r="A1079" i="23"/>
  <c r="C1079" i="23"/>
  <c r="D1079" i="23"/>
  <c r="E1079" i="23"/>
  <c r="A1080" i="23"/>
  <c r="C1080" i="23"/>
  <c r="D1080" i="23"/>
  <c r="E1080" i="23"/>
  <c r="A1081" i="23"/>
  <c r="C1081" i="23"/>
  <c r="D1081" i="23"/>
  <c r="E1081" i="23"/>
  <c r="A1082" i="23"/>
  <c r="C1082" i="23"/>
  <c r="D1082" i="23"/>
  <c r="E1082" i="23"/>
  <c r="A1083" i="23"/>
  <c r="C1083" i="23"/>
  <c r="D1083" i="23"/>
  <c r="E1083" i="23"/>
  <c r="A1084" i="23"/>
  <c r="C1084" i="23"/>
  <c r="D1084" i="23"/>
  <c r="E1084" i="23"/>
  <c r="A1085" i="23"/>
  <c r="C1085" i="23"/>
  <c r="D1085" i="23"/>
  <c r="E1085" i="23"/>
  <c r="A1086" i="23"/>
  <c r="C1086" i="23"/>
  <c r="D1086" i="23"/>
  <c r="E1086" i="23"/>
  <c r="A1087" i="23"/>
  <c r="C1087" i="23"/>
  <c r="D1087" i="23"/>
  <c r="E1087" i="23"/>
  <c r="A1088" i="23"/>
  <c r="C1088" i="23"/>
  <c r="D1088" i="23"/>
  <c r="E1088" i="23"/>
  <c r="A1089" i="23"/>
  <c r="C1089" i="23"/>
  <c r="G1089" i="23" s="1"/>
  <c r="F1089" i="23" s="1"/>
  <c r="B1089" i="23" s="1"/>
  <c r="D1089" i="23"/>
  <c r="E1089" i="23"/>
  <c r="A1090" i="23"/>
  <c r="C1090" i="23"/>
  <c r="G1090" i="23" s="1"/>
  <c r="F1090" i="23" s="1"/>
  <c r="B1090" i="23" s="1"/>
  <c r="D1090" i="23"/>
  <c r="E1090" i="23"/>
  <c r="A1091" i="23"/>
  <c r="C1091" i="23"/>
  <c r="G1091" i="23" s="1"/>
  <c r="F1091" i="23" s="1"/>
  <c r="B1091" i="23" s="1"/>
  <c r="D1091" i="23"/>
  <c r="E1091" i="23"/>
  <c r="A1092" i="23"/>
  <c r="C1092" i="23"/>
  <c r="G1092" i="23" s="1"/>
  <c r="F1092" i="23" s="1"/>
  <c r="B1092" i="23" s="1"/>
  <c r="D1092" i="23"/>
  <c r="E1092" i="23"/>
  <c r="A1093" i="23"/>
  <c r="C1093" i="23"/>
  <c r="G1093" i="23" s="1"/>
  <c r="F1093" i="23" s="1"/>
  <c r="B1093" i="23" s="1"/>
  <c r="D1093" i="23"/>
  <c r="E1093" i="23"/>
  <c r="A1094" i="23"/>
  <c r="C1094" i="23"/>
  <c r="G1094" i="23" s="1"/>
  <c r="F1094" i="23" s="1"/>
  <c r="B1094" i="23" s="1"/>
  <c r="D1094" i="23"/>
  <c r="E1094" i="23"/>
  <c r="A1095" i="23"/>
  <c r="C1095" i="23"/>
  <c r="G1095" i="23" s="1"/>
  <c r="F1095" i="23" s="1"/>
  <c r="B1095" i="23" s="1"/>
  <c r="D1095" i="23"/>
  <c r="E1095" i="23"/>
  <c r="A1096" i="23"/>
  <c r="C1096" i="23"/>
  <c r="G1096" i="23" s="1"/>
  <c r="F1096" i="23" s="1"/>
  <c r="B1096" i="23" s="1"/>
  <c r="D1096" i="23"/>
  <c r="E1096" i="23"/>
  <c r="A1097" i="23"/>
  <c r="C1097" i="23"/>
  <c r="G1097" i="23" s="1"/>
  <c r="F1097" i="23" s="1"/>
  <c r="B1097" i="23" s="1"/>
  <c r="D1097" i="23"/>
  <c r="E1097" i="23"/>
  <c r="A1098" i="23"/>
  <c r="C1098" i="23"/>
  <c r="G1098" i="23" s="1"/>
  <c r="F1098" i="23" s="1"/>
  <c r="B1098" i="23" s="1"/>
  <c r="D1098" i="23"/>
  <c r="E1098" i="23"/>
  <c r="A1099" i="23"/>
  <c r="C1099" i="23"/>
  <c r="G1099" i="23" s="1"/>
  <c r="F1099" i="23" s="1"/>
  <c r="B1099" i="23" s="1"/>
  <c r="D1099" i="23"/>
  <c r="E1099" i="23"/>
  <c r="A1100" i="23"/>
  <c r="C1100" i="23"/>
  <c r="G1100" i="23" s="1"/>
  <c r="F1100" i="23" s="1"/>
  <c r="B1100" i="23" s="1"/>
  <c r="D1100" i="23"/>
  <c r="E1100" i="23"/>
  <c r="A1101" i="23"/>
  <c r="C1101" i="23"/>
  <c r="G1101" i="23" s="1"/>
  <c r="F1101" i="23" s="1"/>
  <c r="B1101" i="23" s="1"/>
  <c r="D1101" i="23"/>
  <c r="E1101" i="23"/>
  <c r="A1102" i="23"/>
  <c r="C1102" i="23"/>
  <c r="G1102" i="23" s="1"/>
  <c r="F1102" i="23" s="1"/>
  <c r="B1102" i="23" s="1"/>
  <c r="D1102" i="23"/>
  <c r="E1102" i="23"/>
  <c r="A1103" i="23"/>
  <c r="C1103" i="23"/>
  <c r="G1103" i="23" s="1"/>
  <c r="F1103" i="23" s="1"/>
  <c r="B1103" i="23" s="1"/>
  <c r="D1103" i="23"/>
  <c r="E1103" i="23"/>
  <c r="A1104" i="23"/>
  <c r="C1104" i="23"/>
  <c r="G1104" i="23" s="1"/>
  <c r="F1104" i="23" s="1"/>
  <c r="B1104" i="23" s="1"/>
  <c r="D1104" i="23"/>
  <c r="E1104" i="23"/>
  <c r="A1105" i="23"/>
  <c r="C1105" i="23"/>
  <c r="G1105" i="23" s="1"/>
  <c r="F1105" i="23" s="1"/>
  <c r="B1105" i="23" s="1"/>
  <c r="D1105" i="23"/>
  <c r="E1105" i="23"/>
  <c r="A1106" i="23"/>
  <c r="C1106" i="23"/>
  <c r="G1106" i="23" s="1"/>
  <c r="F1106" i="23" s="1"/>
  <c r="B1106" i="23" s="1"/>
  <c r="D1106" i="23"/>
  <c r="E1106" i="23"/>
  <c r="A1107" i="23"/>
  <c r="C1107" i="23"/>
  <c r="G1107" i="23" s="1"/>
  <c r="F1107" i="23" s="1"/>
  <c r="B1107" i="23" s="1"/>
  <c r="D1107" i="23"/>
  <c r="E1107" i="23"/>
  <c r="A1108" i="23"/>
  <c r="C1108" i="23"/>
  <c r="G1108" i="23" s="1"/>
  <c r="F1108" i="23" s="1"/>
  <c r="B1108" i="23" s="1"/>
  <c r="D1108" i="23"/>
  <c r="E1108" i="23"/>
  <c r="A1109" i="23"/>
  <c r="C1109" i="23"/>
  <c r="G1109" i="23" s="1"/>
  <c r="F1109" i="23" s="1"/>
  <c r="B1109" i="23" s="1"/>
  <c r="D1109" i="23"/>
  <c r="E1109" i="23"/>
  <c r="A1110" i="23"/>
  <c r="C1110" i="23"/>
  <c r="G1110" i="23" s="1"/>
  <c r="F1110" i="23" s="1"/>
  <c r="B1110" i="23" s="1"/>
  <c r="D1110" i="23"/>
  <c r="E1110" i="23"/>
  <c r="A1111" i="23"/>
  <c r="C1111" i="23"/>
  <c r="G1111" i="23" s="1"/>
  <c r="F1111" i="23" s="1"/>
  <c r="B1111" i="23" s="1"/>
  <c r="D1111" i="23"/>
  <c r="E1111" i="23"/>
  <c r="A1112" i="23"/>
  <c r="C1112" i="23"/>
  <c r="G1112" i="23" s="1"/>
  <c r="F1112" i="23" s="1"/>
  <c r="B1112" i="23" s="1"/>
  <c r="D1112" i="23"/>
  <c r="E1112" i="23"/>
  <c r="A1113" i="23"/>
  <c r="C1113" i="23"/>
  <c r="G1113" i="23" s="1"/>
  <c r="F1113" i="23" s="1"/>
  <c r="B1113" i="23" s="1"/>
  <c r="D1113" i="23"/>
  <c r="E1113" i="23"/>
  <c r="A1114" i="23"/>
  <c r="C1114" i="23"/>
  <c r="G1114" i="23" s="1"/>
  <c r="F1114" i="23" s="1"/>
  <c r="B1114" i="23" s="1"/>
  <c r="D1114" i="23"/>
  <c r="E1114" i="23"/>
  <c r="A1115" i="23"/>
  <c r="C1115" i="23"/>
  <c r="G1115" i="23" s="1"/>
  <c r="F1115" i="23" s="1"/>
  <c r="B1115" i="23" s="1"/>
  <c r="D1115" i="23"/>
  <c r="E1115" i="23"/>
  <c r="A1116" i="23"/>
  <c r="C1116" i="23"/>
  <c r="G1116" i="23" s="1"/>
  <c r="F1116" i="23" s="1"/>
  <c r="B1116" i="23" s="1"/>
  <c r="D1116" i="23"/>
  <c r="E1116" i="23"/>
  <c r="A1117" i="23"/>
  <c r="C1117" i="23"/>
  <c r="G1117" i="23" s="1"/>
  <c r="F1117" i="23" s="1"/>
  <c r="B1117" i="23" s="1"/>
  <c r="D1117" i="23"/>
  <c r="E1117" i="23"/>
  <c r="A1118" i="23"/>
  <c r="C1118" i="23"/>
  <c r="G1118" i="23" s="1"/>
  <c r="F1118" i="23" s="1"/>
  <c r="B1118" i="23" s="1"/>
  <c r="D1118" i="23"/>
  <c r="E1118" i="23"/>
  <c r="A1119" i="23"/>
  <c r="C1119" i="23"/>
  <c r="G1119" i="23" s="1"/>
  <c r="F1119" i="23" s="1"/>
  <c r="B1119" i="23" s="1"/>
  <c r="D1119" i="23"/>
  <c r="E1119" i="23"/>
  <c r="A1120" i="23"/>
  <c r="C1120" i="23"/>
  <c r="G1120" i="23" s="1"/>
  <c r="F1120" i="23" s="1"/>
  <c r="B1120" i="23" s="1"/>
  <c r="D1120" i="23"/>
  <c r="E1120" i="23"/>
  <c r="A1121" i="23"/>
  <c r="C1121" i="23"/>
  <c r="G1121" i="23" s="1"/>
  <c r="F1121" i="23" s="1"/>
  <c r="B1121" i="23" s="1"/>
  <c r="D1121" i="23"/>
  <c r="E1121" i="23"/>
  <c r="A1122" i="23"/>
  <c r="C1122" i="23"/>
  <c r="G1122" i="23" s="1"/>
  <c r="F1122" i="23" s="1"/>
  <c r="B1122" i="23" s="1"/>
  <c r="D1122" i="23"/>
  <c r="E1122" i="23"/>
  <c r="A1123" i="23"/>
  <c r="C1123" i="23"/>
  <c r="G1123" i="23" s="1"/>
  <c r="F1123" i="23" s="1"/>
  <c r="B1123" i="23" s="1"/>
  <c r="D1123" i="23"/>
  <c r="E1123" i="23"/>
  <c r="A1124" i="23"/>
  <c r="C1124" i="23"/>
  <c r="G1124" i="23" s="1"/>
  <c r="F1124" i="23" s="1"/>
  <c r="B1124" i="23" s="1"/>
  <c r="D1124" i="23"/>
  <c r="E1124" i="23"/>
  <c r="A1125" i="23"/>
  <c r="C1125" i="23"/>
  <c r="G1125" i="23" s="1"/>
  <c r="F1125" i="23" s="1"/>
  <c r="B1125" i="23" s="1"/>
  <c r="D1125" i="23"/>
  <c r="E1125" i="23"/>
  <c r="A1126" i="23"/>
  <c r="C1126" i="23"/>
  <c r="G1126" i="23" s="1"/>
  <c r="F1126" i="23" s="1"/>
  <c r="B1126" i="23" s="1"/>
  <c r="D1126" i="23"/>
  <c r="E1126" i="23"/>
  <c r="A1127" i="23"/>
  <c r="C1127" i="23"/>
  <c r="G1127" i="23" s="1"/>
  <c r="F1127" i="23" s="1"/>
  <c r="B1127" i="23" s="1"/>
  <c r="D1127" i="23"/>
  <c r="E1127" i="23"/>
  <c r="A1128" i="23"/>
  <c r="C1128" i="23"/>
  <c r="G1128" i="23" s="1"/>
  <c r="F1128" i="23" s="1"/>
  <c r="B1128" i="23" s="1"/>
  <c r="D1128" i="23"/>
  <c r="E1128" i="23"/>
  <c r="A1129" i="23"/>
  <c r="C1129" i="23"/>
  <c r="G1129" i="23" s="1"/>
  <c r="F1129" i="23" s="1"/>
  <c r="B1129" i="23" s="1"/>
  <c r="D1129" i="23"/>
  <c r="E1129" i="23"/>
  <c r="A1130" i="23"/>
  <c r="C1130" i="23"/>
  <c r="G1130" i="23" s="1"/>
  <c r="F1130" i="23" s="1"/>
  <c r="B1130" i="23" s="1"/>
  <c r="D1130" i="23"/>
  <c r="E1130" i="23"/>
  <c r="A1131" i="23"/>
  <c r="C1131" i="23"/>
  <c r="G1131" i="23" s="1"/>
  <c r="F1131" i="23" s="1"/>
  <c r="B1131" i="23" s="1"/>
  <c r="D1131" i="23"/>
  <c r="E1131" i="23"/>
  <c r="A1132" i="23"/>
  <c r="C1132" i="23"/>
  <c r="G1132" i="23" s="1"/>
  <c r="F1132" i="23" s="1"/>
  <c r="B1132" i="23" s="1"/>
  <c r="D1132" i="23"/>
  <c r="E1132" i="23"/>
  <c r="A1133" i="23"/>
  <c r="C1133" i="23"/>
  <c r="G1133" i="23" s="1"/>
  <c r="F1133" i="23" s="1"/>
  <c r="B1133" i="23" s="1"/>
  <c r="D1133" i="23"/>
  <c r="E1133" i="23"/>
  <c r="A1134" i="23"/>
  <c r="C1134" i="23"/>
  <c r="G1134" i="23" s="1"/>
  <c r="F1134" i="23" s="1"/>
  <c r="B1134" i="23" s="1"/>
  <c r="D1134" i="23"/>
  <c r="E1134" i="23"/>
  <c r="A1135" i="23"/>
  <c r="C1135" i="23"/>
  <c r="G1135" i="23" s="1"/>
  <c r="F1135" i="23" s="1"/>
  <c r="B1135" i="23" s="1"/>
  <c r="D1135" i="23"/>
  <c r="E1135" i="23"/>
  <c r="A1136" i="23"/>
  <c r="C1136" i="23"/>
  <c r="G1136" i="23" s="1"/>
  <c r="F1136" i="23" s="1"/>
  <c r="B1136" i="23" s="1"/>
  <c r="D1136" i="23"/>
  <c r="E1136" i="23"/>
  <c r="A1137" i="23"/>
  <c r="C1137" i="23"/>
  <c r="G1137" i="23" s="1"/>
  <c r="F1137" i="23" s="1"/>
  <c r="B1137" i="23" s="1"/>
  <c r="D1137" i="23"/>
  <c r="E1137" i="23"/>
  <c r="A1138" i="23"/>
  <c r="C1138" i="23"/>
  <c r="G1138" i="23" s="1"/>
  <c r="F1138" i="23" s="1"/>
  <c r="B1138" i="23" s="1"/>
  <c r="D1138" i="23"/>
  <c r="E1138" i="23"/>
  <c r="A1139" i="23"/>
  <c r="C1139" i="23"/>
  <c r="G1139" i="23" s="1"/>
  <c r="F1139" i="23" s="1"/>
  <c r="B1139" i="23" s="1"/>
  <c r="D1139" i="23"/>
  <c r="E1139" i="23"/>
  <c r="A1140" i="23"/>
  <c r="C1140" i="23"/>
  <c r="G1140" i="23" s="1"/>
  <c r="F1140" i="23" s="1"/>
  <c r="B1140" i="23" s="1"/>
  <c r="D1140" i="23"/>
  <c r="E1140" i="23"/>
  <c r="A1141" i="23"/>
  <c r="C1141" i="23"/>
  <c r="G1141" i="23" s="1"/>
  <c r="F1141" i="23" s="1"/>
  <c r="B1141" i="23" s="1"/>
  <c r="D1141" i="23"/>
  <c r="E1141" i="23"/>
  <c r="A1142" i="23"/>
  <c r="C1142" i="23"/>
  <c r="G1142" i="23" s="1"/>
  <c r="F1142" i="23" s="1"/>
  <c r="B1142" i="23" s="1"/>
  <c r="D1142" i="23"/>
  <c r="E1142" i="23"/>
  <c r="A1143" i="23"/>
  <c r="C1143" i="23"/>
  <c r="G1143" i="23" s="1"/>
  <c r="F1143" i="23" s="1"/>
  <c r="B1143" i="23" s="1"/>
  <c r="D1143" i="23"/>
  <c r="E1143" i="23"/>
  <c r="A1144" i="23"/>
  <c r="C1144" i="23"/>
  <c r="G1144" i="23" s="1"/>
  <c r="F1144" i="23" s="1"/>
  <c r="B1144" i="23" s="1"/>
  <c r="D1144" i="23"/>
  <c r="E1144" i="23"/>
  <c r="A1145" i="23"/>
  <c r="C1145" i="23"/>
  <c r="G1145" i="23" s="1"/>
  <c r="F1145" i="23" s="1"/>
  <c r="B1145" i="23" s="1"/>
  <c r="D1145" i="23"/>
  <c r="E1145" i="23"/>
  <c r="A1146" i="23"/>
  <c r="C1146" i="23"/>
  <c r="G1146" i="23" s="1"/>
  <c r="F1146" i="23" s="1"/>
  <c r="B1146" i="23" s="1"/>
  <c r="D1146" i="23"/>
  <c r="E1146" i="23"/>
  <c r="A1147" i="23"/>
  <c r="C1147" i="23"/>
  <c r="G1147" i="23" s="1"/>
  <c r="F1147" i="23" s="1"/>
  <c r="B1147" i="23" s="1"/>
  <c r="D1147" i="23"/>
  <c r="E1147" i="23"/>
  <c r="A1148" i="23"/>
  <c r="C1148" i="23"/>
  <c r="G1148" i="23" s="1"/>
  <c r="F1148" i="23" s="1"/>
  <c r="B1148" i="23" s="1"/>
  <c r="D1148" i="23"/>
  <c r="E1148" i="23"/>
  <c r="A1149" i="23"/>
  <c r="C1149" i="23"/>
  <c r="G1149" i="23" s="1"/>
  <c r="F1149" i="23" s="1"/>
  <c r="B1149" i="23" s="1"/>
  <c r="D1149" i="23"/>
  <c r="E1149" i="23"/>
  <c r="A1150" i="23"/>
  <c r="C1150" i="23"/>
  <c r="G1150" i="23" s="1"/>
  <c r="F1150" i="23" s="1"/>
  <c r="B1150" i="23" s="1"/>
  <c r="D1150" i="23"/>
  <c r="E1150" i="23"/>
  <c r="A1151" i="23"/>
  <c r="C1151" i="23"/>
  <c r="G1151" i="23" s="1"/>
  <c r="F1151" i="23" s="1"/>
  <c r="B1151" i="23" s="1"/>
  <c r="D1151" i="23"/>
  <c r="E1151" i="23"/>
  <c r="A1152" i="23"/>
  <c r="C1152" i="23"/>
  <c r="G1152" i="23" s="1"/>
  <c r="F1152" i="23" s="1"/>
  <c r="B1152" i="23" s="1"/>
  <c r="D1152" i="23"/>
  <c r="E1152" i="23"/>
  <c r="A1153" i="23"/>
  <c r="C1153" i="23"/>
  <c r="G1153" i="23" s="1"/>
  <c r="F1153" i="23" s="1"/>
  <c r="B1153" i="23" s="1"/>
  <c r="D1153" i="23"/>
  <c r="E1153" i="23"/>
  <c r="A1154" i="23"/>
  <c r="C1154" i="23"/>
  <c r="G1154" i="23" s="1"/>
  <c r="F1154" i="23" s="1"/>
  <c r="B1154" i="23" s="1"/>
  <c r="D1154" i="23"/>
  <c r="E1154" i="23"/>
  <c r="A1155" i="23"/>
  <c r="C1155" i="23"/>
  <c r="G1155" i="23" s="1"/>
  <c r="F1155" i="23" s="1"/>
  <c r="B1155" i="23" s="1"/>
  <c r="D1155" i="23"/>
  <c r="E1155" i="23"/>
  <c r="A1156" i="23"/>
  <c r="C1156" i="23"/>
  <c r="G1156" i="23" s="1"/>
  <c r="F1156" i="23" s="1"/>
  <c r="B1156" i="23" s="1"/>
  <c r="D1156" i="23"/>
  <c r="E1156" i="23"/>
  <c r="A1157" i="23"/>
  <c r="C1157" i="23"/>
  <c r="G1157" i="23" s="1"/>
  <c r="F1157" i="23" s="1"/>
  <c r="B1157" i="23" s="1"/>
  <c r="D1157" i="23"/>
  <c r="E1157" i="23"/>
  <c r="A1158" i="23"/>
  <c r="C1158" i="23"/>
  <c r="G1158" i="23" s="1"/>
  <c r="F1158" i="23" s="1"/>
  <c r="B1158" i="23" s="1"/>
  <c r="D1158" i="23"/>
  <c r="E1158" i="23"/>
  <c r="A1159" i="23"/>
  <c r="C1159" i="23"/>
  <c r="G1159" i="23" s="1"/>
  <c r="F1159" i="23" s="1"/>
  <c r="B1159" i="23" s="1"/>
  <c r="D1159" i="23"/>
  <c r="E1159" i="23"/>
  <c r="A1160" i="23"/>
  <c r="C1160" i="23"/>
  <c r="G1160" i="23" s="1"/>
  <c r="F1160" i="23" s="1"/>
  <c r="B1160" i="23" s="1"/>
  <c r="D1160" i="23"/>
  <c r="E1160" i="23"/>
  <c r="A1161" i="23"/>
  <c r="C1161" i="23"/>
  <c r="G1161" i="23" s="1"/>
  <c r="F1161" i="23" s="1"/>
  <c r="B1161" i="23" s="1"/>
  <c r="D1161" i="23"/>
  <c r="E1161" i="23"/>
  <c r="A1162" i="23"/>
  <c r="C1162" i="23"/>
  <c r="G1162" i="23" s="1"/>
  <c r="F1162" i="23" s="1"/>
  <c r="B1162" i="23" s="1"/>
  <c r="D1162" i="23"/>
  <c r="E1162" i="23"/>
  <c r="A1163" i="23"/>
  <c r="C1163" i="23"/>
  <c r="G1163" i="23" s="1"/>
  <c r="F1163" i="23" s="1"/>
  <c r="B1163" i="23" s="1"/>
  <c r="D1163" i="23"/>
  <c r="E1163" i="23"/>
  <c r="A1164" i="23"/>
  <c r="C1164" i="23"/>
  <c r="G1164" i="23" s="1"/>
  <c r="F1164" i="23" s="1"/>
  <c r="B1164" i="23" s="1"/>
  <c r="D1164" i="23"/>
  <c r="E1164" i="23"/>
  <c r="A1165" i="23"/>
  <c r="C1165" i="23"/>
  <c r="G1165" i="23" s="1"/>
  <c r="F1165" i="23" s="1"/>
  <c r="B1165" i="23" s="1"/>
  <c r="D1165" i="23"/>
  <c r="E1165" i="23"/>
  <c r="A1166" i="23"/>
  <c r="C1166" i="23"/>
  <c r="G1166" i="23" s="1"/>
  <c r="F1166" i="23" s="1"/>
  <c r="B1166" i="23" s="1"/>
  <c r="D1166" i="23"/>
  <c r="E1166" i="23"/>
  <c r="A1167" i="23"/>
  <c r="C1167" i="23"/>
  <c r="G1167" i="23" s="1"/>
  <c r="F1167" i="23" s="1"/>
  <c r="B1167" i="23" s="1"/>
  <c r="D1167" i="23"/>
  <c r="E1167" i="23"/>
  <c r="A1168" i="23"/>
  <c r="C1168" i="23"/>
  <c r="G1168" i="23" s="1"/>
  <c r="F1168" i="23" s="1"/>
  <c r="B1168" i="23" s="1"/>
  <c r="D1168" i="23"/>
  <c r="E1168" i="23"/>
  <c r="A1169" i="23"/>
  <c r="C1169" i="23"/>
  <c r="G1169" i="23" s="1"/>
  <c r="F1169" i="23" s="1"/>
  <c r="B1169" i="23" s="1"/>
  <c r="D1169" i="23"/>
  <c r="E1169" i="23"/>
  <c r="A1170" i="23"/>
  <c r="C1170" i="23"/>
  <c r="G1170" i="23" s="1"/>
  <c r="F1170" i="23" s="1"/>
  <c r="B1170" i="23" s="1"/>
  <c r="D1170" i="23"/>
  <c r="E1170" i="23"/>
  <c r="A1171" i="23"/>
  <c r="C1171" i="23"/>
  <c r="G1171" i="23" s="1"/>
  <c r="F1171" i="23" s="1"/>
  <c r="B1171" i="23" s="1"/>
  <c r="D1171" i="23"/>
  <c r="E1171" i="23"/>
  <c r="A1172" i="23"/>
  <c r="C1172" i="23"/>
  <c r="G1172" i="23" s="1"/>
  <c r="F1172" i="23" s="1"/>
  <c r="B1172" i="23" s="1"/>
  <c r="D1172" i="23"/>
  <c r="E1172" i="23"/>
  <c r="A1173" i="23"/>
  <c r="C1173" i="23"/>
  <c r="G1173" i="23" s="1"/>
  <c r="F1173" i="23" s="1"/>
  <c r="B1173" i="23" s="1"/>
  <c r="D1173" i="23"/>
  <c r="E1173" i="23"/>
  <c r="A1174" i="23"/>
  <c r="C1174" i="23"/>
  <c r="G1174" i="23" s="1"/>
  <c r="F1174" i="23" s="1"/>
  <c r="B1174" i="23" s="1"/>
  <c r="D1174" i="23"/>
  <c r="E1174" i="23"/>
  <c r="A1175" i="23"/>
  <c r="C1175" i="23"/>
  <c r="G1175" i="23" s="1"/>
  <c r="F1175" i="23" s="1"/>
  <c r="B1175" i="23" s="1"/>
  <c r="D1175" i="23"/>
  <c r="E1175" i="23"/>
  <c r="A1176" i="23"/>
  <c r="C1176" i="23"/>
  <c r="G1176" i="23" s="1"/>
  <c r="F1176" i="23" s="1"/>
  <c r="B1176" i="23" s="1"/>
  <c r="D1176" i="23"/>
  <c r="E1176" i="23"/>
  <c r="A1177" i="23"/>
  <c r="C1177" i="23"/>
  <c r="G1177" i="23" s="1"/>
  <c r="F1177" i="23" s="1"/>
  <c r="B1177" i="23" s="1"/>
  <c r="D1177" i="23"/>
  <c r="E1177" i="23"/>
  <c r="A1178" i="23"/>
  <c r="C1178" i="23"/>
  <c r="G1178" i="23" s="1"/>
  <c r="F1178" i="23" s="1"/>
  <c r="B1178" i="23" s="1"/>
  <c r="D1178" i="23"/>
  <c r="E1178" i="23"/>
  <c r="A1179" i="23"/>
  <c r="C1179" i="23"/>
  <c r="G1179" i="23" s="1"/>
  <c r="F1179" i="23" s="1"/>
  <c r="B1179" i="23" s="1"/>
  <c r="D1179" i="23"/>
  <c r="E1179" i="23"/>
  <c r="A1180" i="23"/>
  <c r="C1180" i="23"/>
  <c r="G1180" i="23" s="1"/>
  <c r="F1180" i="23" s="1"/>
  <c r="B1180" i="23" s="1"/>
  <c r="D1180" i="23"/>
  <c r="E1180" i="23"/>
  <c r="A1181" i="23"/>
  <c r="C1181" i="23"/>
  <c r="G1181" i="23" s="1"/>
  <c r="F1181" i="23" s="1"/>
  <c r="B1181" i="23" s="1"/>
  <c r="D1181" i="23"/>
  <c r="E1181" i="23"/>
  <c r="A1182" i="23"/>
  <c r="C1182" i="23"/>
  <c r="G1182" i="23" s="1"/>
  <c r="F1182" i="23" s="1"/>
  <c r="B1182" i="23" s="1"/>
  <c r="D1182" i="23"/>
  <c r="E1182" i="23"/>
  <c r="A1183" i="23"/>
  <c r="C1183" i="23"/>
  <c r="G1183" i="23" s="1"/>
  <c r="F1183" i="23" s="1"/>
  <c r="B1183" i="23" s="1"/>
  <c r="D1183" i="23"/>
  <c r="E1183" i="23"/>
  <c r="A1184" i="23"/>
  <c r="C1184" i="23"/>
  <c r="G1184" i="23" s="1"/>
  <c r="F1184" i="23" s="1"/>
  <c r="B1184" i="23" s="1"/>
  <c r="D1184" i="23"/>
  <c r="E1184" i="23"/>
  <c r="A1185" i="23"/>
  <c r="C1185" i="23"/>
  <c r="G1185" i="23" s="1"/>
  <c r="F1185" i="23" s="1"/>
  <c r="B1185" i="23" s="1"/>
  <c r="D1185" i="23"/>
  <c r="E1185" i="23"/>
  <c r="A1186" i="23"/>
  <c r="C1186" i="23"/>
  <c r="G1186" i="23" s="1"/>
  <c r="F1186" i="23" s="1"/>
  <c r="B1186" i="23" s="1"/>
  <c r="D1186" i="23"/>
  <c r="E1186" i="23"/>
  <c r="A1187" i="23"/>
  <c r="C1187" i="23"/>
  <c r="G1187" i="23" s="1"/>
  <c r="F1187" i="23" s="1"/>
  <c r="B1187" i="23" s="1"/>
  <c r="D1187" i="23"/>
  <c r="E1187" i="23"/>
  <c r="A1188" i="23"/>
  <c r="C1188" i="23"/>
  <c r="G1188" i="23" s="1"/>
  <c r="F1188" i="23" s="1"/>
  <c r="B1188" i="23" s="1"/>
  <c r="D1188" i="23"/>
  <c r="E1188" i="23"/>
  <c r="A1189" i="23"/>
  <c r="C1189" i="23"/>
  <c r="G1189" i="23" s="1"/>
  <c r="F1189" i="23" s="1"/>
  <c r="B1189" i="23" s="1"/>
  <c r="D1189" i="23"/>
  <c r="E1189" i="23"/>
  <c r="A1190" i="23"/>
  <c r="C1190" i="23"/>
  <c r="G1190" i="23" s="1"/>
  <c r="F1190" i="23" s="1"/>
  <c r="B1190" i="23" s="1"/>
  <c r="D1190" i="23"/>
  <c r="E1190" i="23"/>
  <c r="A1191" i="23"/>
  <c r="C1191" i="23"/>
  <c r="G1191" i="23" s="1"/>
  <c r="F1191" i="23" s="1"/>
  <c r="B1191" i="23" s="1"/>
  <c r="D1191" i="23"/>
  <c r="E1191" i="23"/>
  <c r="A1192" i="23"/>
  <c r="C1192" i="23"/>
  <c r="G1192" i="23" s="1"/>
  <c r="F1192" i="23" s="1"/>
  <c r="B1192" i="23" s="1"/>
  <c r="D1192" i="23"/>
  <c r="E1192" i="23"/>
  <c r="A1193" i="23"/>
  <c r="C1193" i="23"/>
  <c r="G1193" i="23" s="1"/>
  <c r="F1193" i="23" s="1"/>
  <c r="B1193" i="23" s="1"/>
  <c r="D1193" i="23"/>
  <c r="E1193" i="23"/>
  <c r="A1194" i="23"/>
  <c r="C1194" i="23"/>
  <c r="G1194" i="23" s="1"/>
  <c r="F1194" i="23" s="1"/>
  <c r="B1194" i="23" s="1"/>
  <c r="D1194" i="23"/>
  <c r="E1194" i="23"/>
  <c r="A1195" i="23"/>
  <c r="C1195" i="23"/>
  <c r="G1195" i="23" s="1"/>
  <c r="F1195" i="23" s="1"/>
  <c r="B1195" i="23" s="1"/>
  <c r="D1195" i="23"/>
  <c r="E1195" i="23"/>
  <c r="A1196" i="23"/>
  <c r="C1196" i="23"/>
  <c r="G1196" i="23" s="1"/>
  <c r="F1196" i="23" s="1"/>
  <c r="B1196" i="23" s="1"/>
  <c r="D1196" i="23"/>
  <c r="E1196" i="23"/>
  <c r="A1197" i="23"/>
  <c r="C1197" i="23"/>
  <c r="G1197" i="23" s="1"/>
  <c r="F1197" i="23" s="1"/>
  <c r="B1197" i="23" s="1"/>
  <c r="D1197" i="23"/>
  <c r="E1197" i="23"/>
  <c r="A1198" i="23"/>
  <c r="C1198" i="23"/>
  <c r="G1198" i="23" s="1"/>
  <c r="F1198" i="23" s="1"/>
  <c r="B1198" i="23" s="1"/>
  <c r="D1198" i="23"/>
  <c r="E1198" i="23"/>
  <c r="A1199" i="23"/>
  <c r="C1199" i="23"/>
  <c r="G1199" i="23" s="1"/>
  <c r="F1199" i="23" s="1"/>
  <c r="B1199" i="23" s="1"/>
  <c r="D1199" i="23"/>
  <c r="E1199" i="23"/>
  <c r="A1200" i="23"/>
  <c r="C1200" i="23"/>
  <c r="G1200" i="23" s="1"/>
  <c r="F1200" i="23" s="1"/>
  <c r="B1200" i="23" s="1"/>
  <c r="D1200" i="23"/>
  <c r="E1200" i="23"/>
  <c r="A1201" i="23"/>
  <c r="C1201" i="23"/>
  <c r="G1201" i="23" s="1"/>
  <c r="F1201" i="23" s="1"/>
  <c r="B1201" i="23" s="1"/>
  <c r="D1201" i="23"/>
  <c r="E1201" i="23"/>
  <c r="A1202" i="23"/>
  <c r="C1202" i="23"/>
  <c r="G1202" i="23" s="1"/>
  <c r="F1202" i="23" s="1"/>
  <c r="B1202" i="23" s="1"/>
  <c r="D1202" i="23"/>
  <c r="E1202" i="23"/>
  <c r="A1203" i="23"/>
  <c r="C1203" i="23"/>
  <c r="G1203" i="23" s="1"/>
  <c r="F1203" i="23" s="1"/>
  <c r="B1203" i="23" s="1"/>
  <c r="D1203" i="23"/>
  <c r="E1203" i="23"/>
  <c r="A1204" i="23"/>
  <c r="C1204" i="23"/>
  <c r="G1204" i="23" s="1"/>
  <c r="F1204" i="23" s="1"/>
  <c r="B1204" i="23" s="1"/>
  <c r="D1204" i="23"/>
  <c r="E1204" i="23"/>
  <c r="A1205" i="23"/>
  <c r="C1205" i="23"/>
  <c r="G1205" i="23" s="1"/>
  <c r="F1205" i="23" s="1"/>
  <c r="B1205" i="23" s="1"/>
  <c r="D1205" i="23"/>
  <c r="E1205" i="23"/>
  <c r="A1206" i="23"/>
  <c r="C1206" i="23"/>
  <c r="G1206" i="23" s="1"/>
  <c r="F1206" i="23" s="1"/>
  <c r="B1206" i="23" s="1"/>
  <c r="D1206" i="23"/>
  <c r="E1206" i="23"/>
  <c r="A1207" i="23"/>
  <c r="C1207" i="23"/>
  <c r="G1207" i="23" s="1"/>
  <c r="F1207" i="23" s="1"/>
  <c r="B1207" i="23" s="1"/>
  <c r="D1207" i="23"/>
  <c r="E1207" i="23"/>
  <c r="A1208" i="23"/>
  <c r="C1208" i="23"/>
  <c r="G1208" i="23" s="1"/>
  <c r="F1208" i="23" s="1"/>
  <c r="B1208" i="23" s="1"/>
  <c r="D1208" i="23"/>
  <c r="E1208" i="23"/>
  <c r="A1209" i="23"/>
  <c r="C1209" i="23"/>
  <c r="G1209" i="23" s="1"/>
  <c r="F1209" i="23" s="1"/>
  <c r="B1209" i="23" s="1"/>
  <c r="D1209" i="23"/>
  <c r="E1209" i="23"/>
  <c r="A1210" i="23"/>
  <c r="C1210" i="23"/>
  <c r="G1210" i="23" s="1"/>
  <c r="F1210" i="23" s="1"/>
  <c r="B1210" i="23" s="1"/>
  <c r="D1210" i="23"/>
  <c r="E1210" i="23"/>
  <c r="A1211" i="23"/>
  <c r="C1211" i="23"/>
  <c r="G1211" i="23" s="1"/>
  <c r="F1211" i="23" s="1"/>
  <c r="B1211" i="23" s="1"/>
  <c r="D1211" i="23"/>
  <c r="E1211" i="23"/>
  <c r="A1212" i="23"/>
  <c r="C1212" i="23"/>
  <c r="G1212" i="23" s="1"/>
  <c r="F1212" i="23" s="1"/>
  <c r="B1212" i="23" s="1"/>
  <c r="D1212" i="23"/>
  <c r="E1212" i="23"/>
  <c r="A1213" i="23"/>
  <c r="C1213" i="23"/>
  <c r="G1213" i="23" s="1"/>
  <c r="F1213" i="23" s="1"/>
  <c r="B1213" i="23" s="1"/>
  <c r="D1213" i="23"/>
  <c r="E1213" i="23"/>
  <c r="A1214" i="23"/>
  <c r="C1214" i="23"/>
  <c r="G1214" i="23" s="1"/>
  <c r="F1214" i="23" s="1"/>
  <c r="B1214" i="23" s="1"/>
  <c r="D1214" i="23"/>
  <c r="E1214" i="23"/>
  <c r="A1215" i="23"/>
  <c r="C1215" i="23"/>
  <c r="G1215" i="23" s="1"/>
  <c r="F1215" i="23" s="1"/>
  <c r="B1215" i="23" s="1"/>
  <c r="D1215" i="23"/>
  <c r="E1215" i="23"/>
  <c r="A1216" i="23"/>
  <c r="C1216" i="23"/>
  <c r="G1216" i="23" s="1"/>
  <c r="F1216" i="23" s="1"/>
  <c r="B1216" i="23" s="1"/>
  <c r="D1216" i="23"/>
  <c r="E1216" i="23"/>
  <c r="A1217" i="23"/>
  <c r="C1217" i="23"/>
  <c r="G1217" i="23" s="1"/>
  <c r="F1217" i="23" s="1"/>
  <c r="B1217" i="23" s="1"/>
  <c r="D1217" i="23"/>
  <c r="E1217" i="23"/>
  <c r="A1218" i="23"/>
  <c r="C1218" i="23"/>
  <c r="G1218" i="23" s="1"/>
  <c r="F1218" i="23" s="1"/>
  <c r="B1218" i="23" s="1"/>
  <c r="D1218" i="23"/>
  <c r="E1218" i="23"/>
  <c r="A1219" i="23"/>
  <c r="C1219" i="23"/>
  <c r="G1219" i="23" s="1"/>
  <c r="F1219" i="23" s="1"/>
  <c r="B1219" i="23" s="1"/>
  <c r="D1219" i="23"/>
  <c r="E1219" i="23"/>
  <c r="A1220" i="23"/>
  <c r="C1220" i="23"/>
  <c r="G1220" i="23" s="1"/>
  <c r="F1220" i="23" s="1"/>
  <c r="B1220" i="23" s="1"/>
  <c r="D1220" i="23"/>
  <c r="E1220" i="23"/>
  <c r="A1221" i="23"/>
  <c r="C1221" i="23"/>
  <c r="G1221" i="23" s="1"/>
  <c r="F1221" i="23" s="1"/>
  <c r="B1221" i="23" s="1"/>
  <c r="D1221" i="23"/>
  <c r="E1221" i="23"/>
  <c r="A1222" i="23"/>
  <c r="C1222" i="23"/>
  <c r="G1222" i="23" s="1"/>
  <c r="F1222" i="23" s="1"/>
  <c r="B1222" i="23" s="1"/>
  <c r="D1222" i="23"/>
  <c r="E1222" i="23"/>
  <c r="A1223" i="23"/>
  <c r="C1223" i="23"/>
  <c r="G1223" i="23" s="1"/>
  <c r="F1223" i="23" s="1"/>
  <c r="B1223" i="23" s="1"/>
  <c r="D1223" i="23"/>
  <c r="E1223" i="23"/>
  <c r="A1224" i="23"/>
  <c r="C1224" i="23"/>
  <c r="G1224" i="23" s="1"/>
  <c r="F1224" i="23" s="1"/>
  <c r="B1224" i="23" s="1"/>
  <c r="D1224" i="23"/>
  <c r="E1224" i="23"/>
  <c r="A1225" i="23"/>
  <c r="C1225" i="23"/>
  <c r="G1225" i="23" s="1"/>
  <c r="F1225" i="23" s="1"/>
  <c r="B1225" i="23" s="1"/>
  <c r="D1225" i="23"/>
  <c r="E1225" i="23"/>
  <c r="A1226" i="23"/>
  <c r="C1226" i="23"/>
  <c r="G1226" i="23" s="1"/>
  <c r="F1226" i="23" s="1"/>
  <c r="B1226" i="23" s="1"/>
  <c r="D1226" i="23"/>
  <c r="E1226" i="23"/>
  <c r="A1227" i="23"/>
  <c r="C1227" i="23"/>
  <c r="G1227" i="23" s="1"/>
  <c r="F1227" i="23" s="1"/>
  <c r="B1227" i="23" s="1"/>
  <c r="D1227" i="23"/>
  <c r="E1227" i="23"/>
  <c r="A1228" i="23"/>
  <c r="C1228" i="23"/>
  <c r="G1228" i="23" s="1"/>
  <c r="F1228" i="23" s="1"/>
  <c r="B1228" i="23" s="1"/>
  <c r="D1228" i="23"/>
  <c r="E1228" i="23"/>
  <c r="A1229" i="23"/>
  <c r="C1229" i="23"/>
  <c r="G1229" i="23" s="1"/>
  <c r="F1229" i="23" s="1"/>
  <c r="B1229" i="23" s="1"/>
  <c r="D1229" i="23"/>
  <c r="E1229" i="23"/>
  <c r="A1230" i="23"/>
  <c r="C1230" i="23"/>
  <c r="G1230" i="23" s="1"/>
  <c r="F1230" i="23" s="1"/>
  <c r="B1230" i="23" s="1"/>
  <c r="D1230" i="23"/>
  <c r="E1230" i="23"/>
  <c r="A1231" i="23"/>
  <c r="C1231" i="23"/>
  <c r="G1231" i="23" s="1"/>
  <c r="F1231" i="23" s="1"/>
  <c r="B1231" i="23" s="1"/>
  <c r="D1231" i="23"/>
  <c r="E1231" i="23"/>
  <c r="A1232" i="23"/>
  <c r="C1232" i="23"/>
  <c r="G1232" i="23" s="1"/>
  <c r="F1232" i="23" s="1"/>
  <c r="B1232" i="23" s="1"/>
  <c r="D1232" i="23"/>
  <c r="E1232" i="23"/>
  <c r="A1233" i="23"/>
  <c r="C1233" i="23"/>
  <c r="G1233" i="23" s="1"/>
  <c r="F1233" i="23" s="1"/>
  <c r="B1233" i="23" s="1"/>
  <c r="D1233" i="23"/>
  <c r="E1233" i="23"/>
  <c r="A1234" i="23"/>
  <c r="C1234" i="23"/>
  <c r="G1234" i="23" s="1"/>
  <c r="F1234" i="23" s="1"/>
  <c r="B1234" i="23" s="1"/>
  <c r="D1234" i="23"/>
  <c r="E1234" i="23"/>
  <c r="A1235" i="23"/>
  <c r="C1235" i="23"/>
  <c r="G1235" i="23" s="1"/>
  <c r="F1235" i="23" s="1"/>
  <c r="B1235" i="23" s="1"/>
  <c r="D1235" i="23"/>
  <c r="E1235" i="23"/>
  <c r="A1236" i="23"/>
  <c r="C1236" i="23"/>
  <c r="G1236" i="23" s="1"/>
  <c r="F1236" i="23" s="1"/>
  <c r="B1236" i="23" s="1"/>
  <c r="D1236" i="23"/>
  <c r="E1236" i="23"/>
  <c r="A1237" i="23"/>
  <c r="C1237" i="23"/>
  <c r="G1237" i="23" s="1"/>
  <c r="F1237" i="23" s="1"/>
  <c r="B1237" i="23" s="1"/>
  <c r="D1237" i="23"/>
  <c r="E1237" i="23"/>
  <c r="A1238" i="23"/>
  <c r="C1238" i="23"/>
  <c r="G1238" i="23" s="1"/>
  <c r="F1238" i="23" s="1"/>
  <c r="B1238" i="23" s="1"/>
  <c r="D1238" i="23"/>
  <c r="E1238" i="23"/>
  <c r="A1239" i="23"/>
  <c r="C1239" i="23"/>
  <c r="G1239" i="23" s="1"/>
  <c r="F1239" i="23" s="1"/>
  <c r="B1239" i="23" s="1"/>
  <c r="D1239" i="23"/>
  <c r="E1239" i="23"/>
  <c r="A1240" i="23"/>
  <c r="C1240" i="23"/>
  <c r="G1240" i="23" s="1"/>
  <c r="F1240" i="23" s="1"/>
  <c r="B1240" i="23" s="1"/>
  <c r="D1240" i="23"/>
  <c r="E1240" i="23"/>
  <c r="A1241" i="23"/>
  <c r="C1241" i="23"/>
  <c r="G1241" i="23" s="1"/>
  <c r="F1241" i="23" s="1"/>
  <c r="B1241" i="23" s="1"/>
  <c r="D1241" i="23"/>
  <c r="E1241" i="23"/>
  <c r="A1242" i="23"/>
  <c r="C1242" i="23"/>
  <c r="G1242" i="23" s="1"/>
  <c r="F1242" i="23" s="1"/>
  <c r="B1242" i="23" s="1"/>
  <c r="D1242" i="23"/>
  <c r="E1242" i="23"/>
  <c r="A1243" i="23"/>
  <c r="C1243" i="23"/>
  <c r="G1243" i="23" s="1"/>
  <c r="F1243" i="23" s="1"/>
  <c r="B1243" i="23" s="1"/>
  <c r="D1243" i="23"/>
  <c r="E1243" i="23"/>
  <c r="A1244" i="23"/>
  <c r="C1244" i="23"/>
  <c r="G1244" i="23" s="1"/>
  <c r="F1244" i="23" s="1"/>
  <c r="B1244" i="23" s="1"/>
  <c r="D1244" i="23"/>
  <c r="E1244" i="23"/>
  <c r="A1245" i="23"/>
  <c r="C1245" i="23"/>
  <c r="G1245" i="23" s="1"/>
  <c r="F1245" i="23" s="1"/>
  <c r="B1245" i="23" s="1"/>
  <c r="D1245" i="23"/>
  <c r="E1245" i="23"/>
  <c r="A1246" i="23"/>
  <c r="C1246" i="23"/>
  <c r="G1246" i="23" s="1"/>
  <c r="F1246" i="23" s="1"/>
  <c r="B1246" i="23" s="1"/>
  <c r="D1246" i="23"/>
  <c r="E1246" i="23"/>
  <c r="A1247" i="23"/>
  <c r="C1247" i="23"/>
  <c r="G1247" i="23" s="1"/>
  <c r="F1247" i="23" s="1"/>
  <c r="B1247" i="23" s="1"/>
  <c r="D1247" i="23"/>
  <c r="E1247" i="23"/>
  <c r="A1248" i="23"/>
  <c r="C1248" i="23"/>
  <c r="G1248" i="23" s="1"/>
  <c r="F1248" i="23" s="1"/>
  <c r="B1248" i="23" s="1"/>
  <c r="D1248" i="23"/>
  <c r="E1248" i="23"/>
  <c r="A1249" i="23"/>
  <c r="C1249" i="23"/>
  <c r="G1249" i="23" s="1"/>
  <c r="F1249" i="23" s="1"/>
  <c r="B1249" i="23" s="1"/>
  <c r="D1249" i="23"/>
  <c r="E1249" i="23"/>
  <c r="A1250" i="23"/>
  <c r="C1250" i="23"/>
  <c r="G1250" i="23" s="1"/>
  <c r="F1250" i="23" s="1"/>
  <c r="B1250" i="23" s="1"/>
  <c r="D1250" i="23"/>
  <c r="E1250" i="23"/>
  <c r="A1251" i="23"/>
  <c r="C1251" i="23"/>
  <c r="G1251" i="23" s="1"/>
  <c r="F1251" i="23" s="1"/>
  <c r="B1251" i="23" s="1"/>
  <c r="D1251" i="23"/>
  <c r="E1251" i="23"/>
  <c r="A1252" i="23"/>
  <c r="C1252" i="23"/>
  <c r="G1252" i="23" s="1"/>
  <c r="F1252" i="23" s="1"/>
  <c r="B1252" i="23" s="1"/>
  <c r="D1252" i="23"/>
  <c r="E1252" i="23"/>
  <c r="A1253" i="23"/>
  <c r="C1253" i="23"/>
  <c r="G1253" i="23" s="1"/>
  <c r="F1253" i="23" s="1"/>
  <c r="B1253" i="23" s="1"/>
  <c r="D1253" i="23"/>
  <c r="E1253" i="23"/>
  <c r="A1254" i="23"/>
  <c r="C1254" i="23"/>
  <c r="G1254" i="23" s="1"/>
  <c r="F1254" i="23" s="1"/>
  <c r="B1254" i="23" s="1"/>
  <c r="D1254" i="23"/>
  <c r="E1254" i="23"/>
  <c r="A1255" i="23"/>
  <c r="C1255" i="23"/>
  <c r="G1255" i="23" s="1"/>
  <c r="F1255" i="23" s="1"/>
  <c r="B1255" i="23" s="1"/>
  <c r="D1255" i="23"/>
  <c r="E1255" i="23"/>
  <c r="A1256" i="23"/>
  <c r="C1256" i="23"/>
  <c r="G1256" i="23" s="1"/>
  <c r="F1256" i="23" s="1"/>
  <c r="B1256" i="23" s="1"/>
  <c r="D1256" i="23"/>
  <c r="E1256" i="23"/>
  <c r="A1257" i="23"/>
  <c r="C1257" i="23"/>
  <c r="G1257" i="23" s="1"/>
  <c r="F1257" i="23" s="1"/>
  <c r="B1257" i="23" s="1"/>
  <c r="D1257" i="23"/>
  <c r="E1257" i="23"/>
  <c r="A1258" i="23"/>
  <c r="C1258" i="23"/>
  <c r="G1258" i="23" s="1"/>
  <c r="F1258" i="23" s="1"/>
  <c r="B1258" i="23" s="1"/>
  <c r="D1258" i="23"/>
  <c r="E1258" i="23"/>
  <c r="A1259" i="23"/>
  <c r="C1259" i="23"/>
  <c r="G1259" i="23" s="1"/>
  <c r="F1259" i="23" s="1"/>
  <c r="B1259" i="23" s="1"/>
  <c r="D1259" i="23"/>
  <c r="E1259" i="23"/>
  <c r="A1260" i="23"/>
  <c r="C1260" i="23"/>
  <c r="G1260" i="23" s="1"/>
  <c r="F1260" i="23" s="1"/>
  <c r="B1260" i="23" s="1"/>
  <c r="D1260" i="23"/>
  <c r="E1260" i="23"/>
  <c r="A1261" i="23"/>
  <c r="C1261" i="23"/>
  <c r="G1261" i="23" s="1"/>
  <c r="F1261" i="23" s="1"/>
  <c r="B1261" i="23" s="1"/>
  <c r="D1261" i="23"/>
  <c r="E1261" i="23"/>
  <c r="A1262" i="23"/>
  <c r="C1262" i="23"/>
  <c r="G1262" i="23" s="1"/>
  <c r="F1262" i="23" s="1"/>
  <c r="B1262" i="23" s="1"/>
  <c r="D1262" i="23"/>
  <c r="E1262" i="23"/>
  <c r="A1263" i="23"/>
  <c r="C1263" i="23"/>
  <c r="G1263" i="23" s="1"/>
  <c r="F1263" i="23" s="1"/>
  <c r="B1263" i="23" s="1"/>
  <c r="D1263" i="23"/>
  <c r="E1263" i="23"/>
  <c r="A1264" i="23"/>
  <c r="C1264" i="23"/>
  <c r="G1264" i="23" s="1"/>
  <c r="F1264" i="23" s="1"/>
  <c r="B1264" i="23" s="1"/>
  <c r="D1264" i="23"/>
  <c r="E1264" i="23"/>
  <c r="A1265" i="23"/>
  <c r="C1265" i="23"/>
  <c r="G1265" i="23" s="1"/>
  <c r="F1265" i="23" s="1"/>
  <c r="B1265" i="23" s="1"/>
  <c r="D1265" i="23"/>
  <c r="E1265" i="23"/>
  <c r="A1266" i="23"/>
  <c r="C1266" i="23"/>
  <c r="G1266" i="23" s="1"/>
  <c r="F1266" i="23" s="1"/>
  <c r="B1266" i="23" s="1"/>
  <c r="D1266" i="23"/>
  <c r="E1266" i="23"/>
  <c r="A1267" i="23"/>
  <c r="C1267" i="23"/>
  <c r="G1267" i="23" s="1"/>
  <c r="F1267" i="23" s="1"/>
  <c r="B1267" i="23" s="1"/>
  <c r="D1267" i="23"/>
  <c r="E1267" i="23"/>
  <c r="A1268" i="23"/>
  <c r="C1268" i="23"/>
  <c r="G1268" i="23" s="1"/>
  <c r="F1268" i="23" s="1"/>
  <c r="B1268" i="23" s="1"/>
  <c r="D1268" i="23"/>
  <c r="E1268" i="23"/>
  <c r="A1269" i="23"/>
  <c r="C1269" i="23"/>
  <c r="G1269" i="23" s="1"/>
  <c r="F1269" i="23" s="1"/>
  <c r="B1269" i="23" s="1"/>
  <c r="D1269" i="23"/>
  <c r="E1269" i="23"/>
  <c r="A1270" i="23"/>
  <c r="C1270" i="23"/>
  <c r="G1270" i="23" s="1"/>
  <c r="F1270" i="23" s="1"/>
  <c r="B1270" i="23" s="1"/>
  <c r="D1270" i="23"/>
  <c r="E1270" i="23"/>
  <c r="A1271" i="23"/>
  <c r="C1271" i="23"/>
  <c r="G1271" i="23" s="1"/>
  <c r="F1271" i="23" s="1"/>
  <c r="B1271" i="23" s="1"/>
  <c r="D1271" i="23"/>
  <c r="E1271" i="23"/>
  <c r="A1272" i="23"/>
  <c r="C1272" i="23"/>
  <c r="G1272" i="23" s="1"/>
  <c r="F1272" i="23" s="1"/>
  <c r="B1272" i="23" s="1"/>
  <c r="D1272" i="23"/>
  <c r="E1272" i="23"/>
  <c r="A1273" i="23"/>
  <c r="C1273" i="23"/>
  <c r="G1273" i="23" s="1"/>
  <c r="F1273" i="23" s="1"/>
  <c r="B1273" i="23" s="1"/>
  <c r="D1273" i="23"/>
  <c r="E1273" i="23"/>
  <c r="A1274" i="23"/>
  <c r="C1274" i="23"/>
  <c r="G1274" i="23" s="1"/>
  <c r="F1274" i="23" s="1"/>
  <c r="B1274" i="23" s="1"/>
  <c r="D1274" i="23"/>
  <c r="E1274" i="23"/>
  <c r="A1275" i="23"/>
  <c r="C1275" i="23"/>
  <c r="G1275" i="23" s="1"/>
  <c r="F1275" i="23" s="1"/>
  <c r="B1275" i="23" s="1"/>
  <c r="D1275" i="23"/>
  <c r="E1275" i="23"/>
  <c r="A1276" i="23"/>
  <c r="C1276" i="23"/>
  <c r="G1276" i="23" s="1"/>
  <c r="F1276" i="23" s="1"/>
  <c r="B1276" i="23" s="1"/>
  <c r="D1276" i="23"/>
  <c r="E1276" i="23"/>
  <c r="A1277" i="23"/>
  <c r="C1277" i="23"/>
  <c r="G1277" i="23" s="1"/>
  <c r="F1277" i="23" s="1"/>
  <c r="B1277" i="23" s="1"/>
  <c r="D1277" i="23"/>
  <c r="E1277" i="23"/>
  <c r="A1278" i="23"/>
  <c r="C1278" i="23"/>
  <c r="G1278" i="23" s="1"/>
  <c r="F1278" i="23" s="1"/>
  <c r="B1278" i="23" s="1"/>
  <c r="D1278" i="23"/>
  <c r="E1278" i="23"/>
  <c r="A1279" i="23"/>
  <c r="C1279" i="23"/>
  <c r="G1279" i="23" s="1"/>
  <c r="F1279" i="23" s="1"/>
  <c r="B1279" i="23" s="1"/>
  <c r="D1279" i="23"/>
  <c r="E1279" i="23"/>
  <c r="A1280" i="23"/>
  <c r="C1280" i="23"/>
  <c r="G1280" i="23" s="1"/>
  <c r="F1280" i="23" s="1"/>
  <c r="B1280" i="23" s="1"/>
  <c r="D1280" i="23"/>
  <c r="E1280" i="23"/>
  <c r="A1281" i="23"/>
  <c r="C1281" i="23"/>
  <c r="G1281" i="23" s="1"/>
  <c r="F1281" i="23" s="1"/>
  <c r="B1281" i="23" s="1"/>
  <c r="D1281" i="23"/>
  <c r="E1281" i="23"/>
  <c r="A1282" i="23"/>
  <c r="C1282" i="23"/>
  <c r="G1282" i="23" s="1"/>
  <c r="F1282" i="23" s="1"/>
  <c r="B1282" i="23" s="1"/>
  <c r="D1282" i="23"/>
  <c r="E1282" i="23"/>
  <c r="A1283" i="23"/>
  <c r="C1283" i="23"/>
  <c r="G1283" i="23" s="1"/>
  <c r="F1283" i="23" s="1"/>
  <c r="B1283" i="23" s="1"/>
  <c r="D1283" i="23"/>
  <c r="E1283" i="23"/>
  <c r="A1284" i="23"/>
  <c r="C1284" i="23"/>
  <c r="G1284" i="23" s="1"/>
  <c r="F1284" i="23" s="1"/>
  <c r="B1284" i="23" s="1"/>
  <c r="D1284" i="23"/>
  <c r="E1284" i="23"/>
  <c r="A1285" i="23"/>
  <c r="C1285" i="23"/>
  <c r="G1285" i="23" s="1"/>
  <c r="F1285" i="23" s="1"/>
  <c r="B1285" i="23" s="1"/>
  <c r="D1285" i="23"/>
  <c r="E1285" i="23"/>
  <c r="A1286" i="23"/>
  <c r="C1286" i="23"/>
  <c r="G1286" i="23" s="1"/>
  <c r="F1286" i="23" s="1"/>
  <c r="B1286" i="23" s="1"/>
  <c r="D1286" i="23"/>
  <c r="E1286" i="23"/>
  <c r="A1287" i="23"/>
  <c r="C1287" i="23"/>
  <c r="G1287" i="23" s="1"/>
  <c r="F1287" i="23" s="1"/>
  <c r="B1287" i="23" s="1"/>
  <c r="D1287" i="23"/>
  <c r="E1287" i="23"/>
  <c r="A1288" i="23"/>
  <c r="C1288" i="23"/>
  <c r="G1288" i="23" s="1"/>
  <c r="F1288" i="23" s="1"/>
  <c r="B1288" i="23" s="1"/>
  <c r="D1288" i="23"/>
  <c r="E1288" i="23"/>
  <c r="A1289" i="23"/>
  <c r="C1289" i="23"/>
  <c r="G1289" i="23" s="1"/>
  <c r="F1289" i="23" s="1"/>
  <c r="B1289" i="23" s="1"/>
  <c r="D1289" i="23"/>
  <c r="E1289" i="23"/>
  <c r="A1290" i="23"/>
  <c r="C1290" i="23"/>
  <c r="G1290" i="23" s="1"/>
  <c r="F1290" i="23" s="1"/>
  <c r="B1290" i="23" s="1"/>
  <c r="D1290" i="23"/>
  <c r="E1290" i="23"/>
  <c r="A1291" i="23"/>
  <c r="C1291" i="23"/>
  <c r="G1291" i="23" s="1"/>
  <c r="F1291" i="23" s="1"/>
  <c r="B1291" i="23" s="1"/>
  <c r="D1291" i="23"/>
  <c r="E1291" i="23"/>
  <c r="A1292" i="23"/>
  <c r="C1292" i="23"/>
  <c r="G1292" i="23" s="1"/>
  <c r="F1292" i="23" s="1"/>
  <c r="B1292" i="23" s="1"/>
  <c r="D1292" i="23"/>
  <c r="E1292" i="23"/>
  <c r="A1293" i="23"/>
  <c r="C1293" i="23"/>
  <c r="G1293" i="23" s="1"/>
  <c r="F1293" i="23" s="1"/>
  <c r="B1293" i="23" s="1"/>
  <c r="D1293" i="23"/>
  <c r="E1293" i="23"/>
  <c r="A1294" i="23"/>
  <c r="C1294" i="23"/>
  <c r="G1294" i="23" s="1"/>
  <c r="F1294" i="23" s="1"/>
  <c r="B1294" i="23" s="1"/>
  <c r="D1294" i="23"/>
  <c r="E1294" i="23"/>
  <c r="A1295" i="23"/>
  <c r="C1295" i="23"/>
  <c r="G1295" i="23" s="1"/>
  <c r="F1295" i="23" s="1"/>
  <c r="B1295" i="23" s="1"/>
  <c r="D1295" i="23"/>
  <c r="E1295" i="23"/>
  <c r="A1296" i="23"/>
  <c r="C1296" i="23"/>
  <c r="G1296" i="23" s="1"/>
  <c r="F1296" i="23" s="1"/>
  <c r="B1296" i="23" s="1"/>
  <c r="D1296" i="23"/>
  <c r="E1296" i="23"/>
  <c r="A1297" i="23"/>
  <c r="C1297" i="23"/>
  <c r="G1297" i="23" s="1"/>
  <c r="F1297" i="23" s="1"/>
  <c r="B1297" i="23" s="1"/>
  <c r="D1297" i="23"/>
  <c r="E1297" i="23"/>
  <c r="A1298" i="23"/>
  <c r="C1298" i="23"/>
  <c r="G1298" i="23" s="1"/>
  <c r="F1298" i="23" s="1"/>
  <c r="B1298" i="23" s="1"/>
  <c r="D1298" i="23"/>
  <c r="E1298" i="23"/>
  <c r="A1299" i="23"/>
  <c r="C1299" i="23"/>
  <c r="G1299" i="23" s="1"/>
  <c r="F1299" i="23" s="1"/>
  <c r="B1299" i="23" s="1"/>
  <c r="D1299" i="23"/>
  <c r="E1299" i="23"/>
  <c r="A1300" i="23"/>
  <c r="C1300" i="23"/>
  <c r="G1300" i="23" s="1"/>
  <c r="F1300" i="23" s="1"/>
  <c r="B1300" i="23" s="1"/>
  <c r="D1300" i="23"/>
  <c r="E1300" i="23"/>
  <c r="A1301" i="23"/>
  <c r="C1301" i="23"/>
  <c r="G1301" i="23" s="1"/>
  <c r="F1301" i="23" s="1"/>
  <c r="B1301" i="23" s="1"/>
  <c r="D1301" i="23"/>
  <c r="E1301" i="23"/>
  <c r="A19" i="23"/>
  <c r="C19" i="23"/>
  <c r="G19" i="23" s="1"/>
  <c r="F19" i="23" s="1"/>
  <c r="B19" i="23" s="1"/>
  <c r="D19" i="23"/>
  <c r="E19" i="23"/>
  <c r="A20" i="23"/>
  <c r="C20" i="23"/>
  <c r="G20" i="23" s="1"/>
  <c r="F20" i="23" s="1"/>
  <c r="B20" i="23" s="1"/>
  <c r="D20" i="23"/>
  <c r="E20" i="23"/>
  <c r="A21" i="23"/>
  <c r="C21" i="23"/>
  <c r="G21" i="23" s="1"/>
  <c r="F21" i="23" s="1"/>
  <c r="B21" i="23" s="1"/>
  <c r="D21" i="23"/>
  <c r="E21" i="23"/>
  <c r="A22" i="23"/>
  <c r="C22" i="23"/>
  <c r="G22" i="23" s="1"/>
  <c r="F22" i="23" s="1"/>
  <c r="B22" i="23" s="1"/>
  <c r="D22" i="23"/>
  <c r="E22" i="23"/>
  <c r="A23" i="23"/>
  <c r="C23" i="23"/>
  <c r="G23" i="23" s="1"/>
  <c r="F23" i="23" s="1"/>
  <c r="B23" i="23" s="1"/>
  <c r="D23" i="23"/>
  <c r="E23" i="23"/>
  <c r="A4" i="23"/>
  <c r="C4" i="23"/>
  <c r="G4" i="23" s="1"/>
  <c r="F4" i="23" s="1"/>
  <c r="B4" i="23" s="1"/>
  <c r="D4" i="23"/>
  <c r="E4" i="23"/>
  <c r="A5" i="23"/>
  <c r="C5" i="23"/>
  <c r="G5" i="23" s="1"/>
  <c r="F5" i="23" s="1"/>
  <c r="B5" i="23" s="1"/>
  <c r="D5" i="23"/>
  <c r="E5" i="23"/>
  <c r="A6" i="23"/>
  <c r="C6" i="23"/>
  <c r="G6" i="23" s="1"/>
  <c r="F6" i="23" s="1"/>
  <c r="B6" i="23" s="1"/>
  <c r="D6" i="23"/>
  <c r="E6" i="23"/>
  <c r="A7" i="23"/>
  <c r="C7" i="23"/>
  <c r="G7" i="23" s="1"/>
  <c r="F7" i="23" s="1"/>
  <c r="B7" i="23" s="1"/>
  <c r="D7" i="23"/>
  <c r="E7" i="23"/>
  <c r="A8" i="23"/>
  <c r="C8" i="23"/>
  <c r="G8" i="23" s="1"/>
  <c r="F8" i="23" s="1"/>
  <c r="B8" i="23" s="1"/>
  <c r="D8" i="23"/>
  <c r="E8" i="23"/>
  <c r="A9" i="23"/>
  <c r="C9" i="23"/>
  <c r="G9" i="23" s="1"/>
  <c r="F9" i="23" s="1"/>
  <c r="B9" i="23" s="1"/>
  <c r="D9" i="23"/>
  <c r="E9" i="23"/>
  <c r="A10" i="23"/>
  <c r="C10" i="23"/>
  <c r="G10" i="23" s="1"/>
  <c r="F10" i="23" s="1"/>
  <c r="B10" i="23" s="1"/>
  <c r="D10" i="23"/>
  <c r="E10" i="23"/>
  <c r="A11" i="23"/>
  <c r="C11" i="23"/>
  <c r="G11" i="23" s="1"/>
  <c r="F11" i="23" s="1"/>
  <c r="B11" i="23" s="1"/>
  <c r="D11" i="23"/>
  <c r="E11" i="23"/>
  <c r="A12" i="23"/>
  <c r="C12" i="23"/>
  <c r="G12" i="23" s="1"/>
  <c r="F12" i="23" s="1"/>
  <c r="B12" i="23" s="1"/>
  <c r="D12" i="23"/>
  <c r="E12" i="23"/>
  <c r="A13" i="23"/>
  <c r="C13" i="23"/>
  <c r="G13" i="23" s="1"/>
  <c r="F13" i="23" s="1"/>
  <c r="B13" i="23" s="1"/>
  <c r="D13" i="23"/>
  <c r="E13" i="23"/>
  <c r="A14" i="23"/>
  <c r="C14" i="23"/>
  <c r="G14" i="23" s="1"/>
  <c r="F14" i="23" s="1"/>
  <c r="B14" i="23" s="1"/>
  <c r="D14" i="23"/>
  <c r="E14" i="23"/>
  <c r="A15" i="23"/>
  <c r="C15" i="23"/>
  <c r="G15" i="23" s="1"/>
  <c r="F15" i="23" s="1"/>
  <c r="B15" i="23" s="1"/>
  <c r="D15" i="23"/>
  <c r="E15" i="23"/>
  <c r="A16" i="23"/>
  <c r="C16" i="23"/>
  <c r="G16" i="23" s="1"/>
  <c r="F16" i="23" s="1"/>
  <c r="B16" i="23" s="1"/>
  <c r="D16" i="23"/>
  <c r="E16" i="23"/>
  <c r="A17" i="23"/>
  <c r="C17" i="23"/>
  <c r="G17" i="23" s="1"/>
  <c r="F17" i="23" s="1"/>
  <c r="B17" i="23" s="1"/>
  <c r="D17" i="23"/>
  <c r="E17" i="23"/>
  <c r="A18" i="23"/>
  <c r="C18" i="23"/>
  <c r="G18" i="23" s="1"/>
  <c r="F18" i="23" s="1"/>
  <c r="B18" i="23" s="1"/>
  <c r="D18" i="23"/>
  <c r="E18" i="23"/>
  <c r="A3" i="23"/>
  <c r="E3" i="23"/>
  <c r="D3" i="23"/>
  <c r="C3" i="23"/>
  <c r="G1088" i="23" l="1"/>
  <c r="F1088" i="23" s="1"/>
  <c r="B1088" i="23" s="1"/>
  <c r="G1087" i="23"/>
  <c r="F1087" i="23" s="1"/>
  <c r="B1087" i="23" s="1"/>
  <c r="G1086" i="23"/>
  <c r="F1086" i="23" s="1"/>
  <c r="B1086" i="23" s="1"/>
  <c r="G1085" i="23"/>
  <c r="F1085" i="23" s="1"/>
  <c r="B1085" i="23" s="1"/>
  <c r="G1084" i="23"/>
  <c r="F1084" i="23" s="1"/>
  <c r="B1084" i="23" s="1"/>
  <c r="G1083" i="23"/>
  <c r="F1083" i="23" s="1"/>
  <c r="B1083" i="23" s="1"/>
  <c r="G1082" i="23"/>
  <c r="F1082" i="23" s="1"/>
  <c r="B1082" i="23" s="1"/>
  <c r="G1081" i="23"/>
  <c r="F1081" i="23" s="1"/>
  <c r="B1081" i="23" s="1"/>
  <c r="G1080" i="23"/>
  <c r="F1080" i="23" s="1"/>
  <c r="B1080" i="23" s="1"/>
  <c r="G1079" i="23"/>
  <c r="F1079" i="23" s="1"/>
  <c r="B1079" i="23" s="1"/>
  <c r="G1078" i="23"/>
  <c r="F1078" i="23" s="1"/>
  <c r="B1078" i="23" s="1"/>
  <c r="G1076" i="23"/>
  <c r="F1076" i="23" s="1"/>
  <c r="B1076" i="23" s="1"/>
  <c r="G1075" i="23"/>
  <c r="F1075" i="23" s="1"/>
  <c r="B1075" i="23" s="1"/>
  <c r="G1074" i="23"/>
  <c r="F1074" i="23" s="1"/>
  <c r="B1074" i="23" s="1"/>
  <c r="G1073" i="23"/>
  <c r="F1073" i="23" s="1"/>
  <c r="B1073" i="23" s="1"/>
  <c r="G1072" i="23"/>
  <c r="F1072" i="23" s="1"/>
  <c r="B1072" i="23" s="1"/>
  <c r="G1071" i="23"/>
  <c r="F1071" i="23" s="1"/>
  <c r="B1071" i="23" s="1"/>
  <c r="G1070" i="23"/>
  <c r="F1070" i="23" s="1"/>
  <c r="B1070" i="23" s="1"/>
  <c r="G1069" i="23"/>
  <c r="F1069" i="23" s="1"/>
  <c r="B1069" i="23" s="1"/>
  <c r="G1068" i="23"/>
  <c r="F1068" i="23" s="1"/>
  <c r="B1068" i="23" s="1"/>
  <c r="G1067" i="23"/>
  <c r="F1067" i="23" s="1"/>
  <c r="B1067" i="23" s="1"/>
  <c r="G1066" i="23"/>
  <c r="F1066" i="23" s="1"/>
  <c r="B1066" i="23" s="1"/>
  <c r="G1065" i="23"/>
  <c r="F1065" i="23" s="1"/>
  <c r="B1065" i="23" s="1"/>
  <c r="G1064" i="23"/>
  <c r="F1064" i="23" s="1"/>
  <c r="B1064" i="23" s="1"/>
  <c r="G1063" i="23"/>
  <c r="F1063" i="23" s="1"/>
  <c r="B1063" i="23" s="1"/>
  <c r="G1062" i="23"/>
  <c r="F1062" i="23" s="1"/>
  <c r="B1062" i="23" s="1"/>
  <c r="G1061" i="23"/>
  <c r="F1061" i="23" s="1"/>
  <c r="B1061" i="23" s="1"/>
  <c r="G1060" i="23"/>
  <c r="F1060" i="23" s="1"/>
  <c r="B1060" i="23" s="1"/>
  <c r="G1059" i="23"/>
  <c r="F1059" i="23" s="1"/>
  <c r="B1059" i="23" s="1"/>
  <c r="G1058" i="23"/>
  <c r="F1058" i="23" s="1"/>
  <c r="B1058" i="23" s="1"/>
  <c r="G1057" i="23"/>
  <c r="F1057" i="23" s="1"/>
  <c r="B1057" i="23" s="1"/>
  <c r="G1056" i="23"/>
  <c r="F1056" i="23" s="1"/>
  <c r="B1056" i="23" s="1"/>
  <c r="G1055" i="23"/>
  <c r="F1055" i="23" s="1"/>
  <c r="B1055" i="23" s="1"/>
  <c r="G1054" i="23"/>
  <c r="F1054" i="23" s="1"/>
  <c r="B1054" i="23" s="1"/>
  <c r="G1053" i="23"/>
  <c r="F1053" i="23" s="1"/>
  <c r="B1053" i="23" s="1"/>
  <c r="G1052" i="23"/>
  <c r="F1052" i="23" s="1"/>
  <c r="B1052" i="23" s="1"/>
  <c r="G1051" i="23"/>
  <c r="F1051" i="23" s="1"/>
  <c r="B1051" i="23" s="1"/>
  <c r="G1050" i="23"/>
  <c r="F1050" i="23" s="1"/>
  <c r="B1050" i="23" s="1"/>
  <c r="G1049" i="23"/>
  <c r="F1049" i="23" s="1"/>
  <c r="B1049" i="23" s="1"/>
  <c r="G1048" i="23"/>
  <c r="F1048" i="23" s="1"/>
  <c r="B1048" i="23" s="1"/>
  <c r="G1047" i="23"/>
  <c r="F1047" i="23" s="1"/>
  <c r="B1047" i="23" s="1"/>
  <c r="G1046" i="23"/>
  <c r="F1046" i="23" s="1"/>
  <c r="B1046" i="23" s="1"/>
  <c r="B1045" i="23"/>
  <c r="G1044" i="23"/>
  <c r="F1044" i="23" s="1"/>
  <c r="B1044" i="23" s="1"/>
  <c r="G1043" i="23"/>
  <c r="F1043" i="23" s="1"/>
  <c r="B1043" i="23" s="1"/>
  <c r="G1042" i="23"/>
  <c r="F1042" i="23" s="1"/>
  <c r="B1042" i="23" s="1"/>
  <c r="G1041" i="23"/>
  <c r="F1041" i="23" s="1"/>
  <c r="B1041" i="23" s="1"/>
  <c r="G1040" i="23"/>
  <c r="F1040" i="23" s="1"/>
  <c r="B1040" i="23" s="1"/>
  <c r="G1039" i="23"/>
  <c r="F1039" i="23" s="1"/>
  <c r="B1039" i="23" s="1"/>
  <c r="G1038" i="23"/>
  <c r="F1038" i="23" s="1"/>
  <c r="B1038" i="23" s="1"/>
  <c r="G1037" i="23"/>
  <c r="F1037" i="23" s="1"/>
  <c r="B1037" i="23" s="1"/>
  <c r="G1036" i="23"/>
  <c r="F1036" i="23" s="1"/>
  <c r="B1036" i="23" s="1"/>
  <c r="G1035" i="23"/>
  <c r="F1035" i="23" s="1"/>
  <c r="B1035" i="23" s="1"/>
  <c r="G1034" i="23"/>
  <c r="F1034" i="23" s="1"/>
  <c r="B1034" i="23" s="1"/>
  <c r="G1033" i="23"/>
  <c r="F1033" i="23" s="1"/>
  <c r="B1033" i="23" s="1"/>
  <c r="G1032" i="23"/>
  <c r="F1032" i="23" s="1"/>
  <c r="B1032" i="23" s="1"/>
  <c r="G1031" i="23"/>
  <c r="F1031" i="23" s="1"/>
  <c r="B1031" i="23" s="1"/>
  <c r="G1030" i="23"/>
  <c r="F1030" i="23" s="1"/>
  <c r="B1030" i="23" s="1"/>
  <c r="G1029" i="23"/>
  <c r="F1029" i="23" s="1"/>
  <c r="B1029" i="23" s="1"/>
  <c r="G1028" i="23"/>
  <c r="F1028" i="23" s="1"/>
  <c r="B1028" i="23" s="1"/>
  <c r="G1027" i="23"/>
  <c r="F1027" i="23" s="1"/>
  <c r="B1027" i="23" s="1"/>
  <c r="G1026" i="23"/>
  <c r="F1026" i="23" s="1"/>
  <c r="B1026" i="23" s="1"/>
  <c r="G1025" i="23"/>
  <c r="F1025" i="23" s="1"/>
  <c r="B1025" i="23" s="1"/>
  <c r="G1024" i="23"/>
  <c r="F1024" i="23" s="1"/>
  <c r="B1024" i="23" s="1"/>
  <c r="G1023" i="23"/>
  <c r="F1023" i="23" s="1"/>
  <c r="B1023" i="23" s="1"/>
  <c r="G1022" i="23"/>
  <c r="F1022" i="23" s="1"/>
  <c r="B1022" i="23" s="1"/>
  <c r="G1021" i="23"/>
  <c r="F1021" i="23" s="1"/>
  <c r="B1021" i="23" s="1"/>
  <c r="G1020" i="23"/>
  <c r="F1020" i="23" s="1"/>
  <c r="B1020" i="23" s="1"/>
  <c r="G1019" i="23"/>
  <c r="F1019" i="23" s="1"/>
  <c r="B1019" i="23" s="1"/>
  <c r="G1018" i="23"/>
  <c r="F1018" i="23" s="1"/>
  <c r="B1018" i="23" s="1"/>
  <c r="G1017" i="23"/>
  <c r="F1017" i="23" s="1"/>
  <c r="B1017" i="23" s="1"/>
  <c r="G1016" i="23"/>
  <c r="F1016" i="23" s="1"/>
  <c r="B1016" i="23" s="1"/>
  <c r="G1015" i="23"/>
  <c r="F1015" i="23" s="1"/>
  <c r="B1015" i="23" s="1"/>
  <c r="B1014" i="23"/>
  <c r="G1013" i="23"/>
  <c r="F1013" i="23" s="1"/>
  <c r="B1013" i="23" s="1"/>
  <c r="G1012" i="23"/>
  <c r="F1012" i="23" s="1"/>
  <c r="B1012" i="23" s="1"/>
  <c r="G1011" i="23"/>
  <c r="F1011" i="23" s="1"/>
  <c r="B1011" i="23" s="1"/>
  <c r="G1010" i="23"/>
  <c r="F1010" i="23" s="1"/>
  <c r="B1010" i="23" s="1"/>
  <c r="G1009" i="23"/>
  <c r="F1009" i="23" s="1"/>
  <c r="B1009" i="23" s="1"/>
  <c r="G1008" i="23"/>
  <c r="F1008" i="23" s="1"/>
  <c r="B1008" i="23" s="1"/>
  <c r="G1007" i="23"/>
  <c r="F1007" i="23" s="1"/>
  <c r="B1007" i="23" s="1"/>
  <c r="G1006" i="23"/>
  <c r="F1006" i="23" s="1"/>
  <c r="B1006" i="23" s="1"/>
  <c r="G1005" i="23"/>
  <c r="F1005" i="23" s="1"/>
  <c r="B1005" i="23" s="1"/>
  <c r="G1004" i="23"/>
  <c r="F1004" i="23" s="1"/>
  <c r="B1004" i="23" s="1"/>
  <c r="G1003" i="23"/>
  <c r="F1003" i="23" s="1"/>
  <c r="B1003" i="23" s="1"/>
  <c r="G1002" i="23"/>
  <c r="F1002" i="23" s="1"/>
  <c r="B1002" i="23" s="1"/>
  <c r="G1001" i="23"/>
  <c r="F1001" i="23" s="1"/>
  <c r="B1001" i="23" s="1"/>
  <c r="G1000" i="23"/>
  <c r="F1000" i="23" s="1"/>
  <c r="B1000" i="23" s="1"/>
  <c r="G999" i="23"/>
  <c r="F999" i="23" s="1"/>
  <c r="B999" i="23" s="1"/>
  <c r="G985" i="23"/>
  <c r="F985" i="23" s="1"/>
  <c r="B985" i="23" s="1"/>
  <c r="G954" i="23"/>
  <c r="F954" i="23" s="1"/>
  <c r="B954" i="23" s="1"/>
  <c r="G922" i="23"/>
  <c r="F922" i="23" s="1"/>
  <c r="B922" i="23" s="1"/>
  <c r="G892" i="23"/>
  <c r="F892" i="23" s="1"/>
  <c r="B892" i="23" s="1"/>
  <c r="G862" i="23"/>
  <c r="F862" i="23" s="1"/>
  <c r="B862" i="23" s="1"/>
  <c r="G830" i="23"/>
  <c r="F830" i="23" s="1"/>
  <c r="B830" i="23" s="1"/>
  <c r="G823" i="23"/>
  <c r="F823" i="23" s="1"/>
  <c r="B823" i="23" s="1"/>
  <c r="G791" i="23"/>
  <c r="F791" i="23" s="1"/>
  <c r="B791" i="23" s="1"/>
  <c r="G759" i="23"/>
  <c r="F759" i="23" s="1"/>
  <c r="B759" i="23" s="1"/>
  <c r="G727" i="23"/>
  <c r="F727" i="23" s="1"/>
  <c r="B727" i="23" s="1"/>
  <c r="G696" i="23"/>
  <c r="F696" i="23" s="1"/>
  <c r="B696" i="23" s="1"/>
  <c r="G669" i="23"/>
  <c r="F669" i="23" s="1"/>
  <c r="B669" i="23" s="1"/>
  <c r="G638" i="23"/>
  <c r="F638" i="23" s="1"/>
  <c r="G608" i="23"/>
  <c r="F608" i="23" s="1"/>
  <c r="G574" i="23"/>
  <c r="F574" i="23" s="1"/>
  <c r="B574" i="23" s="1"/>
  <c r="G548" i="23"/>
  <c r="F548" i="23" s="1"/>
  <c r="G523" i="23"/>
  <c r="F523" i="23" s="1"/>
  <c r="B523" i="23" s="1"/>
  <c r="G498" i="23"/>
  <c r="F498" i="23" s="1"/>
  <c r="G470" i="23"/>
  <c r="F470" i="23" s="1"/>
  <c r="B470" i="23" s="1"/>
  <c r="G441" i="23"/>
  <c r="F441" i="23" s="1"/>
  <c r="G416" i="23"/>
  <c r="F416" i="23" s="1"/>
  <c r="B416" i="23" s="1"/>
  <c r="G388" i="23"/>
  <c r="F388" i="23" s="1"/>
  <c r="G364" i="23"/>
  <c r="F364" i="23" s="1"/>
  <c r="B364" i="23" s="1"/>
  <c r="G334" i="23"/>
  <c r="F334" i="23" s="1"/>
  <c r="G331" i="23"/>
  <c r="F331" i="23" s="1"/>
  <c r="B331" i="23" s="1"/>
  <c r="G308" i="23"/>
  <c r="F308" i="23" s="1"/>
  <c r="G283" i="23"/>
  <c r="F283" i="23" s="1"/>
  <c r="B283" i="23" s="1"/>
  <c r="G255" i="23"/>
  <c r="F255" i="23" s="1"/>
  <c r="G224" i="23"/>
  <c r="F224" i="23" s="1"/>
  <c r="B224" i="23" s="1"/>
  <c r="G195" i="23"/>
  <c r="F195" i="23" s="1"/>
  <c r="G170" i="23"/>
  <c r="F170" i="23" s="1"/>
  <c r="B170" i="23" s="1"/>
  <c r="G140" i="23"/>
  <c r="F140" i="23" s="1"/>
  <c r="G111" i="23"/>
  <c r="F111" i="23" s="1"/>
  <c r="B111" i="23" s="1"/>
  <c r="G81" i="23"/>
  <c r="F81" i="23" s="1"/>
  <c r="B81" i="23" s="1"/>
  <c r="G51" i="23"/>
  <c r="F51" i="23" s="1"/>
  <c r="D16" i="117"/>
  <c r="D15" i="117"/>
  <c r="D14" i="117"/>
  <c r="D13" i="117"/>
  <c r="D12" i="117"/>
  <c r="D11" i="117"/>
  <c r="C16" i="116"/>
  <c r="D15" i="116"/>
  <c r="D14" i="116"/>
  <c r="C13" i="116"/>
  <c r="C12" i="116"/>
  <c r="D11" i="116"/>
  <c r="C16" i="117"/>
  <c r="C14" i="117"/>
  <c r="C12" i="117"/>
  <c r="D16" i="116"/>
  <c r="C15" i="116"/>
  <c r="D13" i="116"/>
  <c r="D12" i="116"/>
  <c r="C11" i="116"/>
  <c r="C16" i="113"/>
  <c r="C15" i="113"/>
  <c r="C14" i="113"/>
  <c r="C13" i="113"/>
  <c r="C12" i="113"/>
  <c r="C11" i="113"/>
  <c r="C16" i="112"/>
  <c r="D15" i="112"/>
  <c r="D14" i="112"/>
  <c r="C13" i="112"/>
  <c r="C12" i="112"/>
  <c r="D11" i="112"/>
  <c r="C14" i="116"/>
  <c r="C14" i="112"/>
  <c r="C16" i="109"/>
  <c r="C15" i="109"/>
  <c r="D14" i="109"/>
  <c r="D13" i="109"/>
  <c r="C12" i="109"/>
  <c r="C11" i="109"/>
  <c r="C16" i="108"/>
  <c r="C15" i="108"/>
  <c r="C14" i="108"/>
  <c r="C13" i="108"/>
  <c r="C12" i="108"/>
  <c r="C11" i="108"/>
  <c r="C16" i="105"/>
  <c r="D15" i="105"/>
  <c r="C14" i="105"/>
  <c r="D13" i="105"/>
  <c r="C12" i="105"/>
  <c r="D11" i="105"/>
  <c r="D16" i="104"/>
  <c r="C15" i="104"/>
  <c r="C14" i="104"/>
  <c r="D13" i="104"/>
  <c r="D12" i="104"/>
  <c r="C11" i="104"/>
  <c r="C16" i="101"/>
  <c r="D15" i="101"/>
  <c r="D14" i="101"/>
  <c r="C13" i="101"/>
  <c r="C12" i="101"/>
  <c r="D11" i="101"/>
  <c r="C15" i="112"/>
  <c r="C11" i="112"/>
  <c r="D16" i="109"/>
  <c r="D15" i="109"/>
  <c r="C14" i="109"/>
  <c r="D12" i="109"/>
  <c r="D11" i="109"/>
  <c r="D16" i="108"/>
  <c r="D15" i="108"/>
  <c r="D14" i="108"/>
  <c r="D13" i="108"/>
  <c r="D12" i="108"/>
  <c r="D11" i="108"/>
  <c r="D14" i="105"/>
  <c r="C13" i="105"/>
  <c r="C16" i="104"/>
  <c r="C12" i="104"/>
  <c r="C14" i="101"/>
  <c r="C15" i="117"/>
  <c r="C13" i="117"/>
  <c r="C11" i="117"/>
  <c r="D16" i="113"/>
  <c r="D15" i="113"/>
  <c r="D14" i="113"/>
  <c r="D13" i="113"/>
  <c r="D12" i="113"/>
  <c r="D11" i="113"/>
  <c r="D16" i="112"/>
  <c r="D13" i="112"/>
  <c r="D12" i="112"/>
  <c r="C13" i="109"/>
  <c r="D16" i="105"/>
  <c r="C15" i="105"/>
  <c r="D12" i="105"/>
  <c r="C11" i="105"/>
  <c r="D15" i="104"/>
  <c r="D14" i="104"/>
  <c r="C13" i="104"/>
  <c r="D11" i="104"/>
  <c r="D16" i="101"/>
  <c r="D13" i="101"/>
  <c r="D12" i="101"/>
  <c r="C11" i="101"/>
  <c r="C15" i="101"/>
  <c r="G998" i="23"/>
  <c r="F998" i="23" s="1"/>
  <c r="B998" i="23" s="1"/>
  <c r="G997" i="23"/>
  <c r="F997" i="23" s="1"/>
  <c r="B997" i="23" s="1"/>
  <c r="G996" i="23"/>
  <c r="F996" i="23" s="1"/>
  <c r="B996" i="23" s="1"/>
  <c r="G995" i="23"/>
  <c r="F995" i="23" s="1"/>
  <c r="B995" i="23" s="1"/>
  <c r="G994" i="23"/>
  <c r="F994" i="23" s="1"/>
  <c r="B994" i="23" s="1"/>
  <c r="G993" i="23"/>
  <c r="F993" i="23" s="1"/>
  <c r="B993" i="23" s="1"/>
  <c r="G992" i="23"/>
  <c r="F992" i="23" s="1"/>
  <c r="B992" i="23" s="1"/>
  <c r="G991" i="23"/>
  <c r="F991" i="23" s="1"/>
  <c r="B991" i="23" s="1"/>
  <c r="G990" i="23"/>
  <c r="F990" i="23" s="1"/>
  <c r="B990" i="23" s="1"/>
  <c r="G989" i="23"/>
  <c r="F989" i="23" s="1"/>
  <c r="B989" i="23" s="1"/>
  <c r="G988" i="23"/>
  <c r="F988" i="23" s="1"/>
  <c r="B988" i="23" s="1"/>
  <c r="G987" i="23"/>
  <c r="F987" i="23" s="1"/>
  <c r="B987" i="23" s="1"/>
  <c r="G986" i="23"/>
  <c r="F986" i="23" s="1"/>
  <c r="B986" i="23" s="1"/>
  <c r="G984" i="23"/>
  <c r="F984" i="23" s="1"/>
  <c r="B984" i="23" s="1"/>
  <c r="G983" i="23"/>
  <c r="F983" i="23" s="1"/>
  <c r="B983" i="23" s="1"/>
  <c r="G982" i="23"/>
  <c r="F982" i="23" s="1"/>
  <c r="B982" i="23" s="1"/>
  <c r="G981" i="23"/>
  <c r="F981" i="23" s="1"/>
  <c r="B981" i="23" s="1"/>
  <c r="G980" i="23"/>
  <c r="F980" i="23" s="1"/>
  <c r="B980" i="23" s="1"/>
  <c r="G979" i="23"/>
  <c r="F979" i="23" s="1"/>
  <c r="B979" i="23" s="1"/>
  <c r="G978" i="23"/>
  <c r="F978" i="23" s="1"/>
  <c r="B978" i="23" s="1"/>
  <c r="G977" i="23"/>
  <c r="F977" i="23" s="1"/>
  <c r="B977" i="23" s="1"/>
  <c r="G976" i="23"/>
  <c r="F976" i="23" s="1"/>
  <c r="B976" i="23" s="1"/>
  <c r="G975" i="23"/>
  <c r="F975" i="23" s="1"/>
  <c r="B975" i="23" s="1"/>
  <c r="G974" i="23"/>
  <c r="F974" i="23" s="1"/>
  <c r="B974" i="23" s="1"/>
  <c r="G973" i="23"/>
  <c r="F973" i="23" s="1"/>
  <c r="B973" i="23" s="1"/>
  <c r="G972" i="23"/>
  <c r="F972" i="23" s="1"/>
  <c r="B972" i="23" s="1"/>
  <c r="G971" i="23"/>
  <c r="F971" i="23" s="1"/>
  <c r="B971" i="23" s="1"/>
  <c r="G970" i="23"/>
  <c r="F970" i="23" s="1"/>
  <c r="B970" i="23" s="1"/>
  <c r="G969" i="23"/>
  <c r="F969" i="23" s="1"/>
  <c r="B969" i="23" s="1"/>
  <c r="G968" i="23"/>
  <c r="F968" i="23" s="1"/>
  <c r="B968" i="23" s="1"/>
  <c r="G967" i="23"/>
  <c r="F967" i="23" s="1"/>
  <c r="B967" i="23" s="1"/>
  <c r="G966" i="23"/>
  <c r="F966" i="23" s="1"/>
  <c r="B966" i="23" s="1"/>
  <c r="G965" i="23"/>
  <c r="F965" i="23" s="1"/>
  <c r="B965" i="23" s="1"/>
  <c r="G964" i="23"/>
  <c r="F964" i="23" s="1"/>
  <c r="B964" i="23" s="1"/>
  <c r="G963" i="23"/>
  <c r="F963" i="23" s="1"/>
  <c r="B963" i="23" s="1"/>
  <c r="G962" i="23"/>
  <c r="F962" i="23" s="1"/>
  <c r="B962" i="23" s="1"/>
  <c r="G961" i="23"/>
  <c r="F961" i="23" s="1"/>
  <c r="B961" i="23" s="1"/>
  <c r="G960" i="23"/>
  <c r="F960" i="23" s="1"/>
  <c r="B960" i="23" s="1"/>
  <c r="G959" i="23"/>
  <c r="F959" i="23" s="1"/>
  <c r="B959" i="23" s="1"/>
  <c r="G958" i="23"/>
  <c r="F958" i="23" s="1"/>
  <c r="B958" i="23" s="1"/>
  <c r="G957" i="23"/>
  <c r="F957" i="23" s="1"/>
  <c r="B957" i="23" s="1"/>
  <c r="G956" i="23"/>
  <c r="F956" i="23" s="1"/>
  <c r="B956" i="23" s="1"/>
  <c r="G955" i="23"/>
  <c r="F955" i="23" s="1"/>
  <c r="B955" i="23" s="1"/>
  <c r="G953" i="23"/>
  <c r="F953" i="23" s="1"/>
  <c r="B953" i="23" s="1"/>
  <c r="G952" i="23"/>
  <c r="F952" i="23" s="1"/>
  <c r="B952" i="23" s="1"/>
  <c r="G951" i="23"/>
  <c r="F951" i="23" s="1"/>
  <c r="B951" i="23" s="1"/>
  <c r="G950" i="23"/>
  <c r="F950" i="23" s="1"/>
  <c r="B950" i="23" s="1"/>
  <c r="G949" i="23"/>
  <c r="F949" i="23" s="1"/>
  <c r="B949" i="23" s="1"/>
  <c r="G948" i="23"/>
  <c r="F948" i="23" s="1"/>
  <c r="B948" i="23" s="1"/>
  <c r="G947" i="23"/>
  <c r="F947" i="23" s="1"/>
  <c r="B947" i="23" s="1"/>
  <c r="G946" i="23"/>
  <c r="F946" i="23" s="1"/>
  <c r="B946" i="23" s="1"/>
  <c r="G945" i="23"/>
  <c r="F945" i="23" s="1"/>
  <c r="B945" i="23" s="1"/>
  <c r="G944" i="23"/>
  <c r="F944" i="23" s="1"/>
  <c r="B944" i="23" s="1"/>
  <c r="G943" i="23"/>
  <c r="F943" i="23" s="1"/>
  <c r="B943" i="23" s="1"/>
  <c r="G942" i="23"/>
  <c r="F942" i="23" s="1"/>
  <c r="B942" i="23" s="1"/>
  <c r="G941" i="23"/>
  <c r="F941" i="23" s="1"/>
  <c r="B941" i="23" s="1"/>
  <c r="G940" i="23"/>
  <c r="F940" i="23" s="1"/>
  <c r="B940" i="23" s="1"/>
  <c r="G939" i="23"/>
  <c r="F939" i="23" s="1"/>
  <c r="B939" i="23" s="1"/>
  <c r="G938" i="23"/>
  <c r="F938" i="23" s="1"/>
  <c r="B938" i="23" s="1"/>
  <c r="G937" i="23"/>
  <c r="F937" i="23" s="1"/>
  <c r="B937" i="23" s="1"/>
  <c r="G936" i="23"/>
  <c r="F936" i="23" s="1"/>
  <c r="B936" i="23" s="1"/>
  <c r="G935" i="23"/>
  <c r="F935" i="23" s="1"/>
  <c r="B935" i="23" s="1"/>
  <c r="G934" i="23"/>
  <c r="F934" i="23" s="1"/>
  <c r="B934" i="23" s="1"/>
  <c r="G933" i="23"/>
  <c r="F933" i="23" s="1"/>
  <c r="B933" i="23" s="1"/>
  <c r="G932" i="23"/>
  <c r="F932" i="23" s="1"/>
  <c r="B932" i="23" s="1"/>
  <c r="G931" i="23"/>
  <c r="F931" i="23" s="1"/>
  <c r="B931" i="23" s="1"/>
  <c r="G930" i="23"/>
  <c r="F930" i="23" s="1"/>
  <c r="B930" i="23" s="1"/>
  <c r="G929" i="23"/>
  <c r="F929" i="23" s="1"/>
  <c r="B929" i="23" s="1"/>
  <c r="G928" i="23"/>
  <c r="F928" i="23" s="1"/>
  <c r="B928" i="23" s="1"/>
  <c r="G927" i="23"/>
  <c r="F927" i="23" s="1"/>
  <c r="B927" i="23" s="1"/>
  <c r="G926" i="23"/>
  <c r="F926" i="23" s="1"/>
  <c r="B926" i="23" s="1"/>
  <c r="G925" i="23"/>
  <c r="F925" i="23" s="1"/>
  <c r="B925" i="23" s="1"/>
  <c r="G924" i="23"/>
  <c r="F924" i="23" s="1"/>
  <c r="B924" i="23" s="1"/>
  <c r="G923" i="23"/>
  <c r="F923" i="23" s="1"/>
  <c r="B923" i="23" s="1"/>
  <c r="G921" i="23"/>
  <c r="F921" i="23" s="1"/>
  <c r="B921" i="23" s="1"/>
  <c r="G920" i="23"/>
  <c r="F920" i="23" s="1"/>
  <c r="B920" i="23" s="1"/>
  <c r="G919" i="23"/>
  <c r="F919" i="23" s="1"/>
  <c r="B919" i="23" s="1"/>
  <c r="G918" i="23"/>
  <c r="F918" i="23" s="1"/>
  <c r="B918" i="23" s="1"/>
  <c r="G917" i="23"/>
  <c r="F917" i="23" s="1"/>
  <c r="B917" i="23" s="1"/>
  <c r="G916" i="23"/>
  <c r="F916" i="23" s="1"/>
  <c r="B916" i="23" s="1"/>
  <c r="G915" i="23"/>
  <c r="F915" i="23" s="1"/>
  <c r="B915" i="23" s="1"/>
  <c r="G914" i="23"/>
  <c r="F914" i="23" s="1"/>
  <c r="B914" i="23" s="1"/>
  <c r="G913" i="23"/>
  <c r="F913" i="23" s="1"/>
  <c r="B913" i="23" s="1"/>
  <c r="G912" i="23"/>
  <c r="F912" i="23" s="1"/>
  <c r="B912" i="23" s="1"/>
  <c r="G911" i="23"/>
  <c r="F911" i="23" s="1"/>
  <c r="B911" i="23" s="1"/>
  <c r="G910" i="23"/>
  <c r="F910" i="23" s="1"/>
  <c r="B910" i="23" s="1"/>
  <c r="G909" i="23"/>
  <c r="F909" i="23" s="1"/>
  <c r="B909" i="23" s="1"/>
  <c r="G908" i="23"/>
  <c r="F908" i="23" s="1"/>
  <c r="B908" i="23" s="1"/>
  <c r="G907" i="23"/>
  <c r="F907" i="23" s="1"/>
  <c r="B907" i="23" s="1"/>
  <c r="G906" i="23"/>
  <c r="F906" i="23" s="1"/>
  <c r="B906" i="23" s="1"/>
  <c r="G905" i="23"/>
  <c r="F905" i="23" s="1"/>
  <c r="B905" i="23" s="1"/>
  <c r="G904" i="23"/>
  <c r="F904" i="23" s="1"/>
  <c r="B904" i="23" s="1"/>
  <c r="G903" i="23"/>
  <c r="F903" i="23" s="1"/>
  <c r="B903" i="23" s="1"/>
  <c r="G902" i="23"/>
  <c r="F902" i="23" s="1"/>
  <c r="B902" i="23" s="1"/>
  <c r="G901" i="23"/>
  <c r="F901" i="23" s="1"/>
  <c r="B901" i="23" s="1"/>
  <c r="B51" i="23"/>
  <c r="C12" i="69"/>
  <c r="D13" i="69"/>
  <c r="C14" i="69"/>
  <c r="D15" i="69"/>
  <c r="C16" i="69"/>
  <c r="C11" i="69"/>
  <c r="D12" i="69"/>
  <c r="C13" i="69"/>
  <c r="D14" i="69"/>
  <c r="C15" i="69"/>
  <c r="D16" i="69"/>
  <c r="D11" i="69"/>
  <c r="G3" i="23"/>
  <c r="F3" i="23" s="1"/>
  <c r="B3" i="23" s="1"/>
  <c r="F7" i="54"/>
  <c r="G900" i="23"/>
  <c r="F900" i="23" s="1"/>
  <c r="B900" i="23" s="1"/>
  <c r="G899" i="23"/>
  <c r="F899" i="23" s="1"/>
  <c r="B899" i="23" s="1"/>
  <c r="G898" i="23"/>
  <c r="F898" i="23" s="1"/>
  <c r="B898" i="23" s="1"/>
  <c r="G897" i="23"/>
  <c r="F897" i="23" s="1"/>
  <c r="B897" i="23" s="1"/>
  <c r="G896" i="23"/>
  <c r="F896" i="23" s="1"/>
  <c r="B896" i="23" s="1"/>
  <c r="G895" i="23"/>
  <c r="F895" i="23" s="1"/>
  <c r="B895" i="23" s="1"/>
  <c r="G894" i="23"/>
  <c r="F894" i="23" s="1"/>
  <c r="B894" i="23" s="1"/>
  <c r="G893" i="23"/>
  <c r="F893" i="23" s="1"/>
  <c r="B893" i="23" s="1"/>
  <c r="G891" i="23"/>
  <c r="F891" i="23" s="1"/>
  <c r="B891" i="23" s="1"/>
  <c r="G890" i="23"/>
  <c r="F890" i="23" s="1"/>
  <c r="B890" i="23" s="1"/>
  <c r="G889" i="23"/>
  <c r="F889" i="23" s="1"/>
  <c r="B889" i="23" s="1"/>
  <c r="G888" i="23"/>
  <c r="F888" i="23" s="1"/>
  <c r="B888" i="23" s="1"/>
  <c r="G887" i="23"/>
  <c r="F887" i="23" s="1"/>
  <c r="B887" i="23" s="1"/>
  <c r="G886" i="23"/>
  <c r="F886" i="23" s="1"/>
  <c r="B886" i="23" s="1"/>
  <c r="G885" i="23"/>
  <c r="F885" i="23" s="1"/>
  <c r="B885" i="23" s="1"/>
  <c r="G884" i="23"/>
  <c r="F884" i="23" s="1"/>
  <c r="B884" i="23" s="1"/>
  <c r="G883" i="23"/>
  <c r="F883" i="23" s="1"/>
  <c r="B883" i="23" s="1"/>
  <c r="G882" i="23"/>
  <c r="F882" i="23" s="1"/>
  <c r="B882" i="23" s="1"/>
  <c r="G881" i="23"/>
  <c r="F881" i="23" s="1"/>
  <c r="B881" i="23" s="1"/>
  <c r="G880" i="23"/>
  <c r="F880" i="23" s="1"/>
  <c r="B880" i="23" s="1"/>
  <c r="G879" i="23"/>
  <c r="F879" i="23" s="1"/>
  <c r="B879" i="23" s="1"/>
  <c r="G878" i="23"/>
  <c r="F878" i="23" s="1"/>
  <c r="B878" i="23" s="1"/>
  <c r="G877" i="23"/>
  <c r="F877" i="23" s="1"/>
  <c r="B877" i="23" s="1"/>
  <c r="G876" i="23"/>
  <c r="F876" i="23" s="1"/>
  <c r="B876" i="23" s="1"/>
  <c r="G875" i="23"/>
  <c r="F875" i="23" s="1"/>
  <c r="B875" i="23" s="1"/>
  <c r="G874" i="23"/>
  <c r="F874" i="23" s="1"/>
  <c r="B874" i="23" s="1"/>
  <c r="G873" i="23"/>
  <c r="F873" i="23" s="1"/>
  <c r="B873" i="23" s="1"/>
  <c r="G872" i="23"/>
  <c r="F872" i="23" s="1"/>
  <c r="B872" i="23" s="1"/>
  <c r="G871" i="23"/>
  <c r="F871" i="23" s="1"/>
  <c r="B871" i="23" s="1"/>
  <c r="G870" i="23"/>
  <c r="F870" i="23" s="1"/>
  <c r="B870" i="23" s="1"/>
  <c r="G869" i="23"/>
  <c r="F869" i="23" s="1"/>
  <c r="B869" i="23" s="1"/>
  <c r="G868" i="23"/>
  <c r="F868" i="23" s="1"/>
  <c r="B868" i="23" s="1"/>
  <c r="G867" i="23"/>
  <c r="F867" i="23" s="1"/>
  <c r="B867" i="23" s="1"/>
  <c r="G866" i="23"/>
  <c r="F866" i="23" s="1"/>
  <c r="B866" i="23" s="1"/>
  <c r="G865" i="23"/>
  <c r="F865" i="23" s="1"/>
  <c r="B865" i="23" s="1"/>
  <c r="G864" i="23"/>
  <c r="F864" i="23" s="1"/>
  <c r="B864" i="23" s="1"/>
  <c r="G863" i="23"/>
  <c r="F863" i="23" s="1"/>
  <c r="B863" i="23" s="1"/>
  <c r="G861" i="23"/>
  <c r="F861" i="23" s="1"/>
  <c r="B861" i="23" s="1"/>
  <c r="G860" i="23"/>
  <c r="F860" i="23" s="1"/>
  <c r="B860" i="23" s="1"/>
  <c r="G859" i="23"/>
  <c r="F859" i="23" s="1"/>
  <c r="B859" i="23" s="1"/>
  <c r="G858" i="23"/>
  <c r="F858" i="23" s="1"/>
  <c r="B858" i="23" s="1"/>
  <c r="G857" i="23"/>
  <c r="F857" i="23" s="1"/>
  <c r="B857" i="23" s="1"/>
  <c r="G856" i="23"/>
  <c r="F856" i="23" s="1"/>
  <c r="B856" i="23" s="1"/>
  <c r="G855" i="23"/>
  <c r="F855" i="23" s="1"/>
  <c r="B855" i="23" s="1"/>
  <c r="G854" i="23"/>
  <c r="F854" i="23" s="1"/>
  <c r="B854" i="23" s="1"/>
  <c r="G853" i="23"/>
  <c r="F853" i="23" s="1"/>
  <c r="B853" i="23" s="1"/>
  <c r="G852" i="23"/>
  <c r="F852" i="23" s="1"/>
  <c r="B852" i="23" s="1"/>
  <c r="G851" i="23"/>
  <c r="F851" i="23" s="1"/>
  <c r="B851" i="23" s="1"/>
  <c r="G850" i="23"/>
  <c r="F850" i="23" s="1"/>
  <c r="B850" i="23" s="1"/>
  <c r="G849" i="23"/>
  <c r="F849" i="23" s="1"/>
  <c r="B849" i="23" s="1"/>
  <c r="G848" i="23"/>
  <c r="F848" i="23" s="1"/>
  <c r="B848" i="23" s="1"/>
  <c r="G847" i="23"/>
  <c r="F847" i="23" s="1"/>
  <c r="B847" i="23" s="1"/>
  <c r="G846" i="23"/>
  <c r="F846" i="23" s="1"/>
  <c r="B846" i="23" s="1"/>
  <c r="G845" i="23"/>
  <c r="F845" i="23" s="1"/>
  <c r="B845" i="23" s="1"/>
  <c r="G844" i="23"/>
  <c r="F844" i="23" s="1"/>
  <c r="B844" i="23" s="1"/>
  <c r="G843" i="23"/>
  <c r="F843" i="23" s="1"/>
  <c r="B843" i="23" s="1"/>
  <c r="G842" i="23"/>
  <c r="F842" i="23" s="1"/>
  <c r="B842" i="23" s="1"/>
  <c r="G841" i="23"/>
  <c r="F841" i="23" s="1"/>
  <c r="B841" i="23" s="1"/>
  <c r="G840" i="23"/>
  <c r="F840" i="23" s="1"/>
  <c r="B840" i="23" s="1"/>
  <c r="G839" i="23"/>
  <c r="F839" i="23" s="1"/>
  <c r="B839" i="23" s="1"/>
  <c r="G838" i="23"/>
  <c r="F838" i="23" s="1"/>
  <c r="B838" i="23" s="1"/>
  <c r="G837" i="23"/>
  <c r="F837" i="23" s="1"/>
  <c r="B837" i="23" s="1"/>
  <c r="G836" i="23"/>
  <c r="F836" i="23" s="1"/>
  <c r="B836" i="23" s="1"/>
  <c r="G835" i="23"/>
  <c r="F835" i="23" s="1"/>
  <c r="B835" i="23" s="1"/>
  <c r="G834" i="23"/>
  <c r="F834" i="23" s="1"/>
  <c r="B834" i="23" s="1"/>
  <c r="G833" i="23"/>
  <c r="F833" i="23" s="1"/>
  <c r="B833" i="23" s="1"/>
  <c r="G832" i="23"/>
  <c r="F832" i="23" s="1"/>
  <c r="B832" i="23" s="1"/>
  <c r="G831" i="23"/>
  <c r="F831" i="23" s="1"/>
  <c r="B831" i="23" s="1"/>
  <c r="G829" i="23"/>
  <c r="F829" i="23" s="1"/>
  <c r="B829" i="23" s="1"/>
  <c r="G828" i="23"/>
  <c r="F828" i="23" s="1"/>
  <c r="B828" i="23" s="1"/>
  <c r="G827" i="23"/>
  <c r="F827" i="23" s="1"/>
  <c r="B827" i="23" s="1"/>
  <c r="G826" i="23"/>
  <c r="F826" i="23" s="1"/>
  <c r="B826" i="23" s="1"/>
  <c r="G825" i="23"/>
  <c r="F825" i="23" s="1"/>
  <c r="B825" i="23" s="1"/>
  <c r="G824" i="23"/>
  <c r="F824" i="23" s="1"/>
  <c r="B824" i="23" s="1"/>
  <c r="G822" i="23"/>
  <c r="F822" i="23" s="1"/>
  <c r="B822" i="23" s="1"/>
  <c r="G821" i="23"/>
  <c r="F821" i="23" s="1"/>
  <c r="B821" i="23" s="1"/>
  <c r="G820" i="23"/>
  <c r="F820" i="23" s="1"/>
  <c r="B820" i="23" s="1"/>
  <c r="G819" i="23"/>
  <c r="F819" i="23" s="1"/>
  <c r="B819" i="23" s="1"/>
  <c r="G818" i="23"/>
  <c r="F818" i="23" s="1"/>
  <c r="B818" i="23" s="1"/>
  <c r="G817" i="23"/>
  <c r="F817" i="23" s="1"/>
  <c r="B817" i="23" s="1"/>
  <c r="G816" i="23"/>
  <c r="F816" i="23" s="1"/>
  <c r="B816" i="23" s="1"/>
  <c r="G815" i="23"/>
  <c r="F815" i="23" s="1"/>
  <c r="B815" i="23" s="1"/>
  <c r="G814" i="23"/>
  <c r="F814" i="23" s="1"/>
  <c r="B814" i="23" s="1"/>
  <c r="G813" i="23"/>
  <c r="F813" i="23" s="1"/>
  <c r="B813" i="23" s="1"/>
  <c r="G812" i="23"/>
  <c r="F812" i="23" s="1"/>
  <c r="B812" i="23" s="1"/>
  <c r="G811" i="23"/>
  <c r="F811" i="23" s="1"/>
  <c r="B811" i="23" s="1"/>
  <c r="G810" i="23"/>
  <c r="F810" i="23" s="1"/>
  <c r="B810" i="23" s="1"/>
  <c r="G809" i="23"/>
  <c r="F809" i="23" s="1"/>
  <c r="B809" i="23" s="1"/>
  <c r="G808" i="23"/>
  <c r="F808" i="23" s="1"/>
  <c r="B808" i="23" s="1"/>
  <c r="G807" i="23"/>
  <c r="F807" i="23" s="1"/>
  <c r="B807" i="23" s="1"/>
  <c r="G806" i="23"/>
  <c r="F806" i="23" s="1"/>
  <c r="B806" i="23" s="1"/>
  <c r="G805" i="23"/>
  <c r="F805" i="23" s="1"/>
  <c r="B805" i="23" s="1"/>
  <c r="G804" i="23"/>
  <c r="F804" i="23" s="1"/>
  <c r="B804" i="23" s="1"/>
  <c r="G803" i="23"/>
  <c r="F803" i="23" s="1"/>
  <c r="B803" i="23" s="1"/>
  <c r="G802" i="23"/>
  <c r="F802" i="23" s="1"/>
  <c r="B802" i="23" s="1"/>
  <c r="G801" i="23"/>
  <c r="F801" i="23" s="1"/>
  <c r="B801" i="23" s="1"/>
  <c r="G800" i="23"/>
  <c r="F800" i="23" s="1"/>
  <c r="B800" i="23" s="1"/>
  <c r="G799" i="23"/>
  <c r="F799" i="23" s="1"/>
  <c r="B799" i="23" s="1"/>
  <c r="G798" i="23"/>
  <c r="F798" i="23" s="1"/>
  <c r="B798" i="23" s="1"/>
  <c r="G797" i="23"/>
  <c r="F797" i="23" s="1"/>
  <c r="B797" i="23" s="1"/>
  <c r="G796" i="23"/>
  <c r="F796" i="23" s="1"/>
  <c r="B796" i="23" s="1"/>
  <c r="G795" i="23"/>
  <c r="F795" i="23" s="1"/>
  <c r="B795" i="23" s="1"/>
  <c r="G794" i="23"/>
  <c r="F794" i="23" s="1"/>
  <c r="B794" i="23" s="1"/>
  <c r="G793" i="23"/>
  <c r="F793" i="23" s="1"/>
  <c r="B793" i="23" s="1"/>
  <c r="G792" i="23"/>
  <c r="F792" i="23" s="1"/>
  <c r="B792" i="23" s="1"/>
  <c r="G790" i="23"/>
  <c r="F790" i="23" s="1"/>
  <c r="B790" i="23" s="1"/>
  <c r="G789" i="23"/>
  <c r="F789" i="23" s="1"/>
  <c r="B789" i="23" s="1"/>
  <c r="G788" i="23"/>
  <c r="F788" i="23" s="1"/>
  <c r="B788" i="23" s="1"/>
  <c r="G787" i="23"/>
  <c r="F787" i="23" s="1"/>
  <c r="B787" i="23" s="1"/>
  <c r="G786" i="23"/>
  <c r="F786" i="23" s="1"/>
  <c r="B786" i="23" s="1"/>
  <c r="G785" i="23"/>
  <c r="F785" i="23" s="1"/>
  <c r="B785" i="23" s="1"/>
  <c r="G784" i="23"/>
  <c r="F784" i="23" s="1"/>
  <c r="B784" i="23" s="1"/>
  <c r="G783" i="23"/>
  <c r="F783" i="23" s="1"/>
  <c r="B783" i="23" s="1"/>
  <c r="G782" i="23"/>
  <c r="F782" i="23" s="1"/>
  <c r="B782" i="23" s="1"/>
  <c r="G781" i="23"/>
  <c r="F781" i="23" s="1"/>
  <c r="B781" i="23" s="1"/>
  <c r="G780" i="23"/>
  <c r="F780" i="23" s="1"/>
  <c r="B780" i="23" s="1"/>
  <c r="G779" i="23"/>
  <c r="F779" i="23" s="1"/>
  <c r="B779" i="23" s="1"/>
  <c r="G778" i="23"/>
  <c r="F778" i="23" s="1"/>
  <c r="B778" i="23" s="1"/>
  <c r="G777" i="23"/>
  <c r="F777" i="23" s="1"/>
  <c r="B777" i="23" s="1"/>
  <c r="G776" i="23"/>
  <c r="F776" i="23" s="1"/>
  <c r="B776" i="23" s="1"/>
  <c r="G775" i="23"/>
  <c r="F775" i="23" s="1"/>
  <c r="B775" i="23" s="1"/>
  <c r="G774" i="23"/>
  <c r="F774" i="23" s="1"/>
  <c r="B774" i="23" s="1"/>
  <c r="G773" i="23"/>
  <c r="F773" i="23" s="1"/>
  <c r="B773" i="23" s="1"/>
  <c r="G772" i="23"/>
  <c r="F772" i="23" s="1"/>
  <c r="B772" i="23" s="1"/>
  <c r="G771" i="23"/>
  <c r="F771" i="23" s="1"/>
  <c r="B771" i="23" s="1"/>
  <c r="G770" i="23"/>
  <c r="F770" i="23" s="1"/>
  <c r="B770" i="23" s="1"/>
  <c r="G769" i="23"/>
  <c r="F769" i="23" s="1"/>
  <c r="B769" i="23" s="1"/>
  <c r="G768" i="23"/>
  <c r="F768" i="23" s="1"/>
  <c r="B768" i="23" s="1"/>
  <c r="G767" i="23"/>
  <c r="F767" i="23" s="1"/>
  <c r="B767" i="23" s="1"/>
  <c r="G766" i="23"/>
  <c r="F766" i="23" s="1"/>
  <c r="B766" i="23" s="1"/>
  <c r="G765" i="23"/>
  <c r="F765" i="23" s="1"/>
  <c r="B765" i="23" s="1"/>
  <c r="G764" i="23"/>
  <c r="F764" i="23" s="1"/>
  <c r="B764" i="23" s="1"/>
  <c r="G763" i="23"/>
  <c r="F763" i="23" s="1"/>
  <c r="B763" i="23" s="1"/>
  <c r="G762" i="23"/>
  <c r="F762" i="23" s="1"/>
  <c r="B762" i="23" s="1"/>
  <c r="G761" i="23"/>
  <c r="F761" i="23" s="1"/>
  <c r="B761" i="23" s="1"/>
  <c r="G760" i="23"/>
  <c r="F760" i="23" s="1"/>
  <c r="B760" i="23" s="1"/>
  <c r="G758" i="23"/>
  <c r="F758" i="23" s="1"/>
  <c r="B758" i="23" s="1"/>
  <c r="G757" i="23"/>
  <c r="F757" i="23" s="1"/>
  <c r="B757" i="23" s="1"/>
  <c r="G756" i="23"/>
  <c r="F756" i="23" s="1"/>
  <c r="B756" i="23" s="1"/>
  <c r="G755" i="23"/>
  <c r="F755" i="23" s="1"/>
  <c r="B755" i="23" s="1"/>
  <c r="G754" i="23"/>
  <c r="F754" i="23" s="1"/>
  <c r="B754" i="23" s="1"/>
  <c r="G753" i="23"/>
  <c r="F753" i="23" s="1"/>
  <c r="B753" i="23" s="1"/>
  <c r="G752" i="23"/>
  <c r="F752" i="23" s="1"/>
  <c r="B752" i="23" s="1"/>
  <c r="G751" i="23"/>
  <c r="F751" i="23" s="1"/>
  <c r="B751" i="23" s="1"/>
  <c r="G750" i="23"/>
  <c r="F750" i="23" s="1"/>
  <c r="B750" i="23" s="1"/>
  <c r="G749" i="23"/>
  <c r="F749" i="23" s="1"/>
  <c r="B749" i="23" s="1"/>
  <c r="G748" i="23"/>
  <c r="F748" i="23" s="1"/>
  <c r="B748" i="23" s="1"/>
  <c r="G747" i="23"/>
  <c r="F747" i="23" s="1"/>
  <c r="B747" i="23" s="1"/>
  <c r="G746" i="23"/>
  <c r="F746" i="23" s="1"/>
  <c r="B746" i="23" s="1"/>
  <c r="G745" i="23"/>
  <c r="F745" i="23" s="1"/>
  <c r="B745" i="23" s="1"/>
  <c r="G744" i="23"/>
  <c r="F744" i="23" s="1"/>
  <c r="B744" i="23" s="1"/>
  <c r="G743" i="23"/>
  <c r="F743" i="23" s="1"/>
  <c r="B743" i="23" s="1"/>
  <c r="G742" i="23"/>
  <c r="F742" i="23" s="1"/>
  <c r="B742" i="23" s="1"/>
  <c r="G741" i="23"/>
  <c r="F741" i="23" s="1"/>
  <c r="B741" i="23" s="1"/>
  <c r="G740" i="23"/>
  <c r="F740" i="23" s="1"/>
  <c r="B740" i="23" s="1"/>
  <c r="G739" i="23"/>
  <c r="F739" i="23" s="1"/>
  <c r="B739" i="23" s="1"/>
  <c r="G738" i="23"/>
  <c r="F738" i="23" s="1"/>
  <c r="B738" i="23" s="1"/>
  <c r="G737" i="23"/>
  <c r="F737" i="23" s="1"/>
  <c r="B737" i="23" s="1"/>
  <c r="G736" i="23"/>
  <c r="F736" i="23" s="1"/>
  <c r="B736" i="23" s="1"/>
  <c r="G735" i="23"/>
  <c r="F735" i="23" s="1"/>
  <c r="B735" i="23" s="1"/>
  <c r="G734" i="23"/>
  <c r="F734" i="23" s="1"/>
  <c r="B734" i="23" s="1"/>
  <c r="G733" i="23"/>
  <c r="F733" i="23" s="1"/>
  <c r="B733" i="23" s="1"/>
  <c r="G732" i="23"/>
  <c r="F732" i="23" s="1"/>
  <c r="B732" i="23" s="1"/>
  <c r="G731" i="23"/>
  <c r="F731" i="23" s="1"/>
  <c r="B731" i="23" s="1"/>
  <c r="G730" i="23"/>
  <c r="F730" i="23" s="1"/>
  <c r="B730" i="23" s="1"/>
  <c r="G729" i="23"/>
  <c r="F729" i="23" s="1"/>
  <c r="B729" i="23" s="1"/>
  <c r="G728" i="23"/>
  <c r="F728" i="23" s="1"/>
  <c r="B728" i="23" s="1"/>
  <c r="G726" i="23"/>
  <c r="F726" i="23" s="1"/>
  <c r="B726" i="23" s="1"/>
  <c r="G725" i="23"/>
  <c r="F725" i="23" s="1"/>
  <c r="B725" i="23" s="1"/>
  <c r="G724" i="23"/>
  <c r="F724" i="23" s="1"/>
  <c r="B724" i="23" s="1"/>
  <c r="G723" i="23"/>
  <c r="F723" i="23" s="1"/>
  <c r="B723" i="23" s="1"/>
  <c r="G722" i="23"/>
  <c r="F722" i="23" s="1"/>
  <c r="B722" i="23" s="1"/>
  <c r="G721" i="23"/>
  <c r="F721" i="23" s="1"/>
  <c r="B721" i="23" s="1"/>
  <c r="G720" i="23"/>
  <c r="F720" i="23" s="1"/>
  <c r="B720" i="23" s="1"/>
  <c r="G719" i="23"/>
  <c r="F719" i="23" s="1"/>
  <c r="B719" i="23" s="1"/>
  <c r="G718" i="23"/>
  <c r="F718" i="23" s="1"/>
  <c r="B718" i="23" s="1"/>
  <c r="G717" i="23"/>
  <c r="F717" i="23" s="1"/>
  <c r="B717" i="23" s="1"/>
  <c r="G716" i="23"/>
  <c r="F716" i="23" s="1"/>
  <c r="B716" i="23" s="1"/>
  <c r="G715" i="23"/>
  <c r="F715" i="23" s="1"/>
  <c r="B715" i="23" s="1"/>
  <c r="G714" i="23"/>
  <c r="F714" i="23" s="1"/>
  <c r="B714" i="23" s="1"/>
  <c r="G713" i="23"/>
  <c r="F713" i="23" s="1"/>
  <c r="B713" i="23" s="1"/>
  <c r="G712" i="23"/>
  <c r="F712" i="23" s="1"/>
  <c r="B712" i="23" s="1"/>
  <c r="G711" i="23"/>
  <c r="F711" i="23" s="1"/>
  <c r="B711" i="23" s="1"/>
  <c r="G710" i="23"/>
  <c r="F710" i="23" s="1"/>
  <c r="B710" i="23" s="1"/>
  <c r="G709" i="23"/>
  <c r="F709" i="23" s="1"/>
  <c r="B709" i="23" s="1"/>
  <c r="G708" i="23"/>
  <c r="F708" i="23" s="1"/>
  <c r="B708" i="23" s="1"/>
  <c r="G707" i="23"/>
  <c r="F707" i="23" s="1"/>
  <c r="B707" i="23" s="1"/>
  <c r="G706" i="23"/>
  <c r="F706" i="23" s="1"/>
  <c r="B706" i="23" s="1"/>
  <c r="G705" i="23"/>
  <c r="F705" i="23" s="1"/>
  <c r="B705" i="23" s="1"/>
  <c r="G704" i="23"/>
  <c r="F704" i="23" s="1"/>
  <c r="B704" i="23" s="1"/>
  <c r="G703" i="23"/>
  <c r="F703" i="23" s="1"/>
  <c r="B703" i="23" s="1"/>
  <c r="G702" i="23"/>
  <c r="F702" i="23" s="1"/>
  <c r="B702" i="23" s="1"/>
  <c r="G701" i="23"/>
  <c r="F701" i="23" s="1"/>
  <c r="B701" i="23" s="1"/>
  <c r="G700" i="23"/>
  <c r="F700" i="23" s="1"/>
  <c r="B700" i="23" s="1"/>
  <c r="G699" i="23"/>
  <c r="F699" i="23" s="1"/>
  <c r="B699" i="23" s="1"/>
  <c r="G698" i="23"/>
  <c r="F698" i="23" s="1"/>
  <c r="B698" i="23" s="1"/>
  <c r="G697" i="23"/>
  <c r="F697" i="23" s="1"/>
  <c r="B697" i="23" s="1"/>
  <c r="G695" i="23"/>
  <c r="F695" i="23" s="1"/>
  <c r="B695" i="23" s="1"/>
  <c r="G694" i="23"/>
  <c r="F694" i="23" s="1"/>
  <c r="B694" i="23" s="1"/>
  <c r="G693" i="23"/>
  <c r="F693" i="23" s="1"/>
  <c r="B693" i="23" s="1"/>
  <c r="G692" i="23"/>
  <c r="F692" i="23" s="1"/>
  <c r="B692" i="23" s="1"/>
  <c r="G691" i="23"/>
  <c r="F691" i="23" s="1"/>
  <c r="B691" i="23" s="1"/>
  <c r="G690" i="23"/>
  <c r="F690" i="23" s="1"/>
  <c r="B690" i="23" s="1"/>
  <c r="G689" i="23"/>
  <c r="F689" i="23" s="1"/>
  <c r="B689" i="23" s="1"/>
  <c r="G688" i="23"/>
  <c r="F688" i="23" s="1"/>
  <c r="B688" i="23" s="1"/>
  <c r="G687" i="23"/>
  <c r="F687" i="23" s="1"/>
  <c r="B687" i="23" s="1"/>
  <c r="G686" i="23"/>
  <c r="F686" i="23" s="1"/>
  <c r="B686" i="23" s="1"/>
  <c r="G685" i="23"/>
  <c r="F685" i="23" s="1"/>
  <c r="B685" i="23" s="1"/>
  <c r="G684" i="23"/>
  <c r="F684" i="23" s="1"/>
  <c r="B684" i="23" s="1"/>
  <c r="G683" i="23"/>
  <c r="F683" i="23" s="1"/>
  <c r="B683" i="23" s="1"/>
  <c r="G682" i="23"/>
  <c r="F682" i="23" s="1"/>
  <c r="B682" i="23" s="1"/>
  <c r="G681" i="23"/>
  <c r="F681" i="23" s="1"/>
  <c r="B681" i="23" s="1"/>
  <c r="G680" i="23"/>
  <c r="F680" i="23" s="1"/>
  <c r="B680" i="23" s="1"/>
  <c r="G679" i="23"/>
  <c r="F679" i="23" s="1"/>
  <c r="B679" i="23" s="1"/>
  <c r="G678" i="23"/>
  <c r="F678" i="23" s="1"/>
  <c r="B678" i="23" s="1"/>
  <c r="G677" i="23"/>
  <c r="F677" i="23" s="1"/>
  <c r="B677" i="23" s="1"/>
  <c r="G676" i="23"/>
  <c r="F676" i="23" s="1"/>
  <c r="B676" i="23" s="1"/>
  <c r="G675" i="23"/>
  <c r="F675" i="23" s="1"/>
  <c r="B675" i="23" s="1"/>
  <c r="G674" i="23"/>
  <c r="F674" i="23" s="1"/>
  <c r="B674" i="23" s="1"/>
  <c r="G673" i="23"/>
  <c r="F673" i="23" s="1"/>
  <c r="B673" i="23" s="1"/>
  <c r="G672" i="23"/>
  <c r="F672" i="23" s="1"/>
  <c r="B672" i="23" s="1"/>
  <c r="G671" i="23"/>
  <c r="F671" i="23" s="1"/>
  <c r="B671" i="23" s="1"/>
  <c r="G670" i="23"/>
  <c r="F670" i="23" s="1"/>
  <c r="B670" i="23" s="1"/>
  <c r="G668" i="23"/>
  <c r="F668" i="23" s="1"/>
  <c r="B668" i="23" s="1"/>
  <c r="G667" i="23"/>
  <c r="F667" i="23" s="1"/>
  <c r="B667" i="23" s="1"/>
  <c r="G666" i="23"/>
  <c r="F666" i="23" s="1"/>
  <c r="B666" i="23" s="1"/>
  <c r="G665" i="23"/>
  <c r="F665" i="23" s="1"/>
  <c r="B665" i="23" s="1"/>
  <c r="G664" i="23"/>
  <c r="F664" i="23" s="1"/>
  <c r="B664" i="23" s="1"/>
  <c r="G663" i="23"/>
  <c r="F663" i="23" s="1"/>
  <c r="B663" i="23" s="1"/>
  <c r="G662" i="23"/>
  <c r="F662" i="23" s="1"/>
  <c r="B662" i="23" s="1"/>
  <c r="G661" i="23"/>
  <c r="F661" i="23" s="1"/>
  <c r="B661" i="23" s="1"/>
  <c r="G660" i="23"/>
  <c r="F660" i="23" s="1"/>
  <c r="B660" i="23" s="1"/>
  <c r="G659" i="23"/>
  <c r="F659" i="23" s="1"/>
  <c r="B659" i="23" s="1"/>
  <c r="G658" i="23"/>
  <c r="F658" i="23" s="1"/>
  <c r="B658" i="23" s="1"/>
  <c r="G657" i="23"/>
  <c r="F657" i="23" s="1"/>
  <c r="B657" i="23" s="1"/>
  <c r="G656" i="23"/>
  <c r="F656" i="23" s="1"/>
  <c r="B656" i="23" s="1"/>
  <c r="G655" i="23"/>
  <c r="F655" i="23" s="1"/>
  <c r="B655" i="23" s="1"/>
  <c r="G654" i="23"/>
  <c r="F654" i="23" s="1"/>
  <c r="B654" i="23" s="1"/>
  <c r="G653" i="23"/>
  <c r="F653" i="23" s="1"/>
  <c r="B653" i="23" s="1"/>
  <c r="G652" i="23"/>
  <c r="F652" i="23" s="1"/>
  <c r="B652" i="23" s="1"/>
  <c r="G651" i="23"/>
  <c r="F651" i="23" s="1"/>
  <c r="B651" i="23" s="1"/>
  <c r="G650" i="23"/>
  <c r="F650" i="23" s="1"/>
  <c r="B650" i="23" s="1"/>
  <c r="G649" i="23"/>
  <c r="F649" i="23" s="1"/>
  <c r="B649" i="23" s="1"/>
  <c r="G648" i="23"/>
  <c r="F648" i="23" s="1"/>
  <c r="B648" i="23" s="1"/>
  <c r="G647" i="23"/>
  <c r="F647" i="23" s="1"/>
  <c r="B647" i="23" s="1"/>
  <c r="G646" i="23"/>
  <c r="F646" i="23" s="1"/>
  <c r="B646" i="23" s="1"/>
  <c r="G645" i="23"/>
  <c r="F645" i="23" s="1"/>
  <c r="B645" i="23" s="1"/>
  <c r="G644" i="23"/>
  <c r="F644" i="23" s="1"/>
  <c r="B644" i="23" s="1"/>
  <c r="G643" i="23"/>
  <c r="F643" i="23" s="1"/>
  <c r="B643" i="23" s="1"/>
  <c r="B638" i="23"/>
  <c r="B608" i="23"/>
  <c r="B576" i="23"/>
  <c r="B548" i="23"/>
  <c r="B498" i="23"/>
  <c r="B441" i="23"/>
  <c r="B388" i="23"/>
  <c r="B334" i="23"/>
  <c r="B308" i="23"/>
  <c r="B255" i="23"/>
  <c r="B195" i="23"/>
  <c r="B140" i="23"/>
  <c r="G642" i="23"/>
  <c r="F642" i="23" s="1"/>
  <c r="B642" i="23" s="1"/>
  <c r="G641" i="23"/>
  <c r="F641" i="23" s="1"/>
  <c r="B641" i="23" s="1"/>
  <c r="G640" i="23"/>
  <c r="F640" i="23" s="1"/>
  <c r="B640" i="23" s="1"/>
  <c r="G639" i="23"/>
  <c r="F639" i="23" s="1"/>
  <c r="B639" i="23" s="1"/>
  <c r="G637" i="23"/>
  <c r="F637" i="23" s="1"/>
  <c r="B637" i="23" s="1"/>
  <c r="G636" i="23"/>
  <c r="F636" i="23" s="1"/>
  <c r="B636" i="23" s="1"/>
  <c r="G635" i="23"/>
  <c r="F635" i="23" s="1"/>
  <c r="B635" i="23" s="1"/>
  <c r="G634" i="23"/>
  <c r="F634" i="23" s="1"/>
  <c r="B634" i="23" s="1"/>
  <c r="G633" i="23"/>
  <c r="F633" i="23" s="1"/>
  <c r="B633" i="23" s="1"/>
  <c r="G632" i="23"/>
  <c r="F632" i="23" s="1"/>
  <c r="B632" i="23" s="1"/>
  <c r="G631" i="23"/>
  <c r="F631" i="23" s="1"/>
  <c r="B631" i="23" s="1"/>
  <c r="G630" i="23"/>
  <c r="F630" i="23" s="1"/>
  <c r="B630" i="23" s="1"/>
  <c r="G629" i="23"/>
  <c r="F629" i="23" s="1"/>
  <c r="B629" i="23" s="1"/>
  <c r="G628" i="23"/>
  <c r="F628" i="23" s="1"/>
  <c r="B628" i="23" s="1"/>
  <c r="G627" i="23"/>
  <c r="F627" i="23" s="1"/>
  <c r="B627" i="23" s="1"/>
  <c r="G626" i="23"/>
  <c r="F626" i="23" s="1"/>
  <c r="B626" i="23" s="1"/>
  <c r="G625" i="23"/>
  <c r="F625" i="23" s="1"/>
  <c r="B625" i="23" s="1"/>
  <c r="G624" i="23"/>
  <c r="F624" i="23" s="1"/>
  <c r="B624" i="23" s="1"/>
  <c r="G623" i="23"/>
  <c r="F623" i="23" s="1"/>
  <c r="B623" i="23" s="1"/>
  <c r="G622" i="23"/>
  <c r="F622" i="23" s="1"/>
  <c r="B622" i="23" s="1"/>
  <c r="G621" i="23"/>
  <c r="F621" i="23" s="1"/>
  <c r="B621" i="23" s="1"/>
  <c r="G620" i="23"/>
  <c r="F620" i="23" s="1"/>
  <c r="B620" i="23" s="1"/>
  <c r="G619" i="23"/>
  <c r="F619" i="23" s="1"/>
  <c r="B619" i="23" s="1"/>
  <c r="G618" i="23"/>
  <c r="F618" i="23" s="1"/>
  <c r="B618" i="23" s="1"/>
  <c r="G617" i="23"/>
  <c r="F617" i="23" s="1"/>
  <c r="B617" i="23" s="1"/>
  <c r="G616" i="23"/>
  <c r="F616" i="23" s="1"/>
  <c r="B616" i="23" s="1"/>
  <c r="G615" i="23"/>
  <c r="F615" i="23" s="1"/>
  <c r="B615" i="23" s="1"/>
  <c r="G614" i="23"/>
  <c r="F614" i="23" s="1"/>
  <c r="B614" i="23" s="1"/>
  <c r="G613" i="23"/>
  <c r="F613" i="23" s="1"/>
  <c r="B613" i="23" s="1"/>
  <c r="G612" i="23"/>
  <c r="F612" i="23" s="1"/>
  <c r="B612" i="23" s="1"/>
  <c r="G611" i="23"/>
  <c r="F611" i="23" s="1"/>
  <c r="B611" i="23" s="1"/>
  <c r="G610" i="23"/>
  <c r="F610" i="23" s="1"/>
  <c r="B610" i="23" s="1"/>
  <c r="G609" i="23"/>
  <c r="F609" i="23" s="1"/>
  <c r="B609" i="23" s="1"/>
  <c r="G607" i="23"/>
  <c r="F607" i="23" s="1"/>
  <c r="B607" i="23" s="1"/>
  <c r="G606" i="23"/>
  <c r="F606" i="23" s="1"/>
  <c r="B606" i="23" s="1"/>
  <c r="G605" i="23"/>
  <c r="F605" i="23" s="1"/>
  <c r="B605" i="23" s="1"/>
  <c r="G604" i="23"/>
  <c r="F604" i="23" s="1"/>
  <c r="B604" i="23" s="1"/>
  <c r="G603" i="23"/>
  <c r="F603" i="23" s="1"/>
  <c r="B603" i="23" s="1"/>
  <c r="G602" i="23"/>
  <c r="F602" i="23" s="1"/>
  <c r="B602" i="23" s="1"/>
  <c r="G601" i="23"/>
  <c r="F601" i="23" s="1"/>
  <c r="B601" i="23" s="1"/>
  <c r="G600" i="23"/>
  <c r="F600" i="23" s="1"/>
  <c r="B600" i="23" s="1"/>
  <c r="G599" i="23"/>
  <c r="F599" i="23" s="1"/>
  <c r="B599" i="23" s="1"/>
  <c r="G598" i="23"/>
  <c r="F598" i="23" s="1"/>
  <c r="B598" i="23" s="1"/>
  <c r="G597" i="23"/>
  <c r="F597" i="23" s="1"/>
  <c r="B597" i="23" s="1"/>
  <c r="G596" i="23"/>
  <c r="F596" i="23" s="1"/>
  <c r="B596" i="23" s="1"/>
  <c r="G595" i="23"/>
  <c r="F595" i="23" s="1"/>
  <c r="B595" i="23" s="1"/>
  <c r="G594" i="23"/>
  <c r="F594" i="23" s="1"/>
  <c r="B594" i="23" s="1"/>
  <c r="G593" i="23"/>
  <c r="F593" i="23" s="1"/>
  <c r="B593" i="23" s="1"/>
  <c r="G592" i="23"/>
  <c r="F592" i="23" s="1"/>
  <c r="B592" i="23" s="1"/>
  <c r="G591" i="23"/>
  <c r="F591" i="23" s="1"/>
  <c r="B591" i="23" s="1"/>
  <c r="G590" i="23"/>
  <c r="F590" i="23" s="1"/>
  <c r="B590" i="23" s="1"/>
  <c r="G589" i="23"/>
  <c r="F589" i="23" s="1"/>
  <c r="B589" i="23" s="1"/>
  <c r="G588" i="23"/>
  <c r="F588" i="23" s="1"/>
  <c r="B588" i="23" s="1"/>
  <c r="G587" i="23"/>
  <c r="F587" i="23" s="1"/>
  <c r="B587" i="23" s="1"/>
  <c r="G586" i="23"/>
  <c r="F586" i="23" s="1"/>
  <c r="B586" i="23" s="1"/>
  <c r="G585" i="23"/>
  <c r="F585" i="23" s="1"/>
  <c r="B585" i="23" s="1"/>
  <c r="G584" i="23"/>
  <c r="F584" i="23" s="1"/>
  <c r="B584" i="23" s="1"/>
  <c r="G583" i="23"/>
  <c r="F583" i="23" s="1"/>
  <c r="B583" i="23" s="1"/>
  <c r="G582" i="23"/>
  <c r="F582" i="23" s="1"/>
  <c r="B582" i="23" s="1"/>
  <c r="G581" i="23"/>
  <c r="F581" i="23" s="1"/>
  <c r="B581" i="23" s="1"/>
  <c r="G580" i="23"/>
  <c r="F580" i="23" s="1"/>
  <c r="B580" i="23" s="1"/>
  <c r="G579" i="23"/>
  <c r="F579" i="23" s="1"/>
  <c r="B579" i="23" s="1"/>
  <c r="G578" i="23"/>
  <c r="F578" i="23" s="1"/>
  <c r="B578" i="23" s="1"/>
  <c r="G577" i="23"/>
  <c r="F577" i="23" s="1"/>
  <c r="B577" i="23" s="1"/>
  <c r="G575" i="23"/>
  <c r="F575" i="23" s="1"/>
  <c r="B575" i="23" s="1"/>
  <c r="G573" i="23"/>
  <c r="F573" i="23" s="1"/>
  <c r="B573" i="23" s="1"/>
  <c r="G572" i="23"/>
  <c r="F572" i="23" s="1"/>
  <c r="B572" i="23" s="1"/>
  <c r="G571" i="23"/>
  <c r="F571" i="23" s="1"/>
  <c r="B571" i="23" s="1"/>
  <c r="G570" i="23"/>
  <c r="F570" i="23" s="1"/>
  <c r="B570" i="23" s="1"/>
  <c r="G569" i="23"/>
  <c r="F569" i="23" s="1"/>
  <c r="B569" i="23" s="1"/>
  <c r="G568" i="23"/>
  <c r="F568" i="23" s="1"/>
  <c r="B568" i="23" s="1"/>
  <c r="G567" i="23"/>
  <c r="F567" i="23" s="1"/>
  <c r="B567" i="23" s="1"/>
  <c r="G566" i="23"/>
  <c r="F566" i="23" s="1"/>
  <c r="B566" i="23" s="1"/>
  <c r="G565" i="23"/>
  <c r="F565" i="23" s="1"/>
  <c r="B565" i="23" s="1"/>
  <c r="G564" i="23"/>
  <c r="F564" i="23" s="1"/>
  <c r="B564" i="23" s="1"/>
  <c r="G563" i="23"/>
  <c r="F563" i="23" s="1"/>
  <c r="B563" i="23" s="1"/>
  <c r="G562" i="23"/>
  <c r="F562" i="23" s="1"/>
  <c r="B562" i="23" s="1"/>
  <c r="G561" i="23"/>
  <c r="F561" i="23" s="1"/>
  <c r="B561" i="23" s="1"/>
  <c r="G560" i="23"/>
  <c r="F560" i="23" s="1"/>
  <c r="B560" i="23" s="1"/>
  <c r="G559" i="23"/>
  <c r="F559" i="23" s="1"/>
  <c r="B559" i="23" s="1"/>
  <c r="G558" i="23"/>
  <c r="F558" i="23" s="1"/>
  <c r="B558" i="23" s="1"/>
  <c r="G557" i="23"/>
  <c r="F557" i="23" s="1"/>
  <c r="B557" i="23" s="1"/>
  <c r="G556" i="23"/>
  <c r="F556" i="23" s="1"/>
  <c r="B556" i="23" s="1"/>
  <c r="G555" i="23"/>
  <c r="F555" i="23" s="1"/>
  <c r="B555" i="23" s="1"/>
  <c r="G554" i="23"/>
  <c r="F554" i="23" s="1"/>
  <c r="B554" i="23" s="1"/>
  <c r="G553" i="23"/>
  <c r="F553" i="23" s="1"/>
  <c r="B553" i="23" s="1"/>
  <c r="G552" i="23"/>
  <c r="F552" i="23" s="1"/>
  <c r="B552" i="23" s="1"/>
  <c r="G551" i="23"/>
  <c r="F551" i="23" s="1"/>
  <c r="B551" i="23" s="1"/>
  <c r="G550" i="23"/>
  <c r="F550" i="23" s="1"/>
  <c r="B550" i="23" s="1"/>
  <c r="G549" i="23"/>
  <c r="F549" i="23" s="1"/>
  <c r="B549" i="23" s="1"/>
  <c r="G547" i="23"/>
  <c r="F547" i="23" s="1"/>
  <c r="B547" i="23" s="1"/>
  <c r="G546" i="23"/>
  <c r="F546" i="23" s="1"/>
  <c r="B546" i="23" s="1"/>
  <c r="G545" i="23"/>
  <c r="F545" i="23" s="1"/>
  <c r="B545" i="23" s="1"/>
  <c r="G544" i="23"/>
  <c r="F544" i="23" s="1"/>
  <c r="B544" i="23" s="1"/>
  <c r="G543" i="23"/>
  <c r="F543" i="23" s="1"/>
  <c r="B543" i="23" s="1"/>
  <c r="G542" i="23"/>
  <c r="F542" i="23" s="1"/>
  <c r="B542" i="23" s="1"/>
  <c r="G541" i="23"/>
  <c r="F541" i="23" s="1"/>
  <c r="B541" i="23" s="1"/>
  <c r="G540" i="23"/>
  <c r="F540" i="23" s="1"/>
  <c r="B540" i="23" s="1"/>
  <c r="G539" i="23"/>
  <c r="F539" i="23" s="1"/>
  <c r="B539" i="23" s="1"/>
  <c r="G538" i="23"/>
  <c r="F538" i="23" s="1"/>
  <c r="B538" i="23" s="1"/>
  <c r="G537" i="23"/>
  <c r="F537" i="23" s="1"/>
  <c r="B537" i="23" s="1"/>
  <c r="G536" i="23"/>
  <c r="F536" i="23" s="1"/>
  <c r="B536" i="23" s="1"/>
  <c r="G535" i="23"/>
  <c r="F535" i="23" s="1"/>
  <c r="B535" i="23" s="1"/>
  <c r="G534" i="23"/>
  <c r="F534" i="23" s="1"/>
  <c r="B534" i="23" s="1"/>
  <c r="G533" i="23"/>
  <c r="F533" i="23" s="1"/>
  <c r="B533" i="23" s="1"/>
  <c r="G532" i="23"/>
  <c r="F532" i="23" s="1"/>
  <c r="B532" i="23" s="1"/>
  <c r="G531" i="23"/>
  <c r="F531" i="23" s="1"/>
  <c r="B531" i="23" s="1"/>
  <c r="G530" i="23"/>
  <c r="F530" i="23" s="1"/>
  <c r="B530" i="23" s="1"/>
  <c r="G529" i="23"/>
  <c r="F529" i="23" s="1"/>
  <c r="B529" i="23" s="1"/>
  <c r="G528" i="23"/>
  <c r="F528" i="23" s="1"/>
  <c r="B528" i="23" s="1"/>
  <c r="G527" i="23"/>
  <c r="F527" i="23" s="1"/>
  <c r="B527" i="23" s="1"/>
  <c r="G526" i="23"/>
  <c r="F526" i="23" s="1"/>
  <c r="B526" i="23" s="1"/>
  <c r="G525" i="23"/>
  <c r="F525" i="23" s="1"/>
  <c r="B525" i="23" s="1"/>
  <c r="G524" i="23"/>
  <c r="F524" i="23" s="1"/>
  <c r="B524" i="23" s="1"/>
  <c r="G522" i="23"/>
  <c r="F522" i="23" s="1"/>
  <c r="B522" i="23" s="1"/>
  <c r="G521" i="23"/>
  <c r="F521" i="23" s="1"/>
  <c r="B521" i="23" s="1"/>
  <c r="G520" i="23"/>
  <c r="F520" i="23" s="1"/>
  <c r="B520" i="23" s="1"/>
  <c r="G519" i="23"/>
  <c r="F519" i="23" s="1"/>
  <c r="B519" i="23" s="1"/>
  <c r="G518" i="23"/>
  <c r="F518" i="23" s="1"/>
  <c r="B518" i="23" s="1"/>
  <c r="G517" i="23"/>
  <c r="F517" i="23" s="1"/>
  <c r="B517" i="23" s="1"/>
  <c r="G516" i="23"/>
  <c r="F516" i="23" s="1"/>
  <c r="B516" i="23" s="1"/>
  <c r="G515" i="23"/>
  <c r="F515" i="23" s="1"/>
  <c r="B515" i="23" s="1"/>
  <c r="G514" i="23"/>
  <c r="F514" i="23" s="1"/>
  <c r="B514" i="23" s="1"/>
  <c r="G513" i="23"/>
  <c r="F513" i="23" s="1"/>
  <c r="B513" i="23" s="1"/>
  <c r="G512" i="23"/>
  <c r="F512" i="23" s="1"/>
  <c r="B512" i="23" s="1"/>
  <c r="G511" i="23"/>
  <c r="F511" i="23" s="1"/>
  <c r="B511" i="23" s="1"/>
  <c r="G510" i="23"/>
  <c r="F510" i="23" s="1"/>
  <c r="B510" i="23" s="1"/>
  <c r="G509" i="23"/>
  <c r="F509" i="23" s="1"/>
  <c r="B509" i="23" s="1"/>
  <c r="G508" i="23"/>
  <c r="F508" i="23" s="1"/>
  <c r="B508" i="23" s="1"/>
  <c r="G507" i="23"/>
  <c r="F507" i="23" s="1"/>
  <c r="B507" i="23" s="1"/>
  <c r="G506" i="23"/>
  <c r="F506" i="23" s="1"/>
  <c r="B506" i="23" s="1"/>
  <c r="G505" i="23"/>
  <c r="F505" i="23" s="1"/>
  <c r="B505" i="23" s="1"/>
  <c r="G504" i="23"/>
  <c r="F504" i="23" s="1"/>
  <c r="B504" i="23" s="1"/>
  <c r="G503" i="23"/>
  <c r="F503" i="23" s="1"/>
  <c r="B503" i="23" s="1"/>
  <c r="G502" i="23"/>
  <c r="F502" i="23" s="1"/>
  <c r="B502" i="23" s="1"/>
  <c r="G501" i="23"/>
  <c r="F501" i="23" s="1"/>
  <c r="B501" i="23" s="1"/>
  <c r="G500" i="23"/>
  <c r="F500" i="23" s="1"/>
  <c r="B500" i="23" s="1"/>
  <c r="G499" i="23"/>
  <c r="F499" i="23" s="1"/>
  <c r="B499" i="23" s="1"/>
  <c r="G497" i="23"/>
  <c r="F497" i="23" s="1"/>
  <c r="B497" i="23" s="1"/>
  <c r="G496" i="23"/>
  <c r="F496" i="23" s="1"/>
  <c r="B496" i="23" s="1"/>
  <c r="G495" i="23"/>
  <c r="F495" i="23" s="1"/>
  <c r="B495" i="23" s="1"/>
  <c r="G494" i="23"/>
  <c r="F494" i="23" s="1"/>
  <c r="B494" i="23" s="1"/>
  <c r="G493" i="23"/>
  <c r="F493" i="23" s="1"/>
  <c r="B493" i="23" s="1"/>
  <c r="G492" i="23"/>
  <c r="F492" i="23" s="1"/>
  <c r="B492" i="23" s="1"/>
  <c r="G491" i="23"/>
  <c r="F491" i="23" s="1"/>
  <c r="B491" i="23" s="1"/>
  <c r="G490" i="23"/>
  <c r="F490" i="23" s="1"/>
  <c r="B490" i="23" s="1"/>
  <c r="G489" i="23"/>
  <c r="F489" i="23" s="1"/>
  <c r="B489" i="23" s="1"/>
  <c r="G488" i="23"/>
  <c r="F488" i="23" s="1"/>
  <c r="B488" i="23" s="1"/>
  <c r="G487" i="23"/>
  <c r="F487" i="23" s="1"/>
  <c r="B487" i="23" s="1"/>
  <c r="G486" i="23"/>
  <c r="F486" i="23" s="1"/>
  <c r="B486" i="23" s="1"/>
  <c r="G485" i="23"/>
  <c r="F485" i="23" s="1"/>
  <c r="B485" i="23" s="1"/>
  <c r="G484" i="23"/>
  <c r="F484" i="23" s="1"/>
  <c r="B484" i="23" s="1"/>
  <c r="G483" i="23"/>
  <c r="F483" i="23" s="1"/>
  <c r="B483" i="23" s="1"/>
  <c r="G482" i="23"/>
  <c r="F482" i="23" s="1"/>
  <c r="B482" i="23" s="1"/>
  <c r="G481" i="23"/>
  <c r="F481" i="23" s="1"/>
  <c r="B481" i="23" s="1"/>
  <c r="G480" i="23"/>
  <c r="F480" i="23" s="1"/>
  <c r="B480" i="23" s="1"/>
  <c r="G479" i="23"/>
  <c r="F479" i="23" s="1"/>
  <c r="B479" i="23" s="1"/>
  <c r="G478" i="23"/>
  <c r="F478" i="23" s="1"/>
  <c r="B478" i="23" s="1"/>
  <c r="G477" i="23"/>
  <c r="F477" i="23" s="1"/>
  <c r="B477" i="23" s="1"/>
  <c r="G476" i="23"/>
  <c r="F476" i="23" s="1"/>
  <c r="B476" i="23" s="1"/>
  <c r="G475" i="23"/>
  <c r="F475" i="23" s="1"/>
  <c r="B475" i="23" s="1"/>
  <c r="G474" i="23"/>
  <c r="F474" i="23" s="1"/>
  <c r="B474" i="23" s="1"/>
  <c r="G473" i="23"/>
  <c r="F473" i="23" s="1"/>
  <c r="B473" i="23" s="1"/>
  <c r="G472" i="23"/>
  <c r="F472" i="23" s="1"/>
  <c r="B472" i="23" s="1"/>
  <c r="G471" i="23"/>
  <c r="F471" i="23" s="1"/>
  <c r="B471" i="23" s="1"/>
  <c r="G469" i="23"/>
  <c r="F469" i="23" s="1"/>
  <c r="B469" i="23" s="1"/>
  <c r="G468" i="23"/>
  <c r="F468" i="23" s="1"/>
  <c r="B468" i="23" s="1"/>
  <c r="G467" i="23"/>
  <c r="F467" i="23" s="1"/>
  <c r="B467" i="23" s="1"/>
  <c r="G466" i="23"/>
  <c r="F466" i="23" s="1"/>
  <c r="B466" i="23" s="1"/>
  <c r="G465" i="23"/>
  <c r="F465" i="23" s="1"/>
  <c r="B465" i="23" s="1"/>
  <c r="G464" i="23"/>
  <c r="F464" i="23" s="1"/>
  <c r="B464" i="23" s="1"/>
  <c r="G463" i="23"/>
  <c r="F463" i="23" s="1"/>
  <c r="B463" i="23" s="1"/>
  <c r="G462" i="23"/>
  <c r="F462" i="23" s="1"/>
  <c r="B462" i="23" s="1"/>
  <c r="G461" i="23"/>
  <c r="F461" i="23" s="1"/>
  <c r="B461" i="23" s="1"/>
  <c r="G460" i="23"/>
  <c r="F460" i="23" s="1"/>
  <c r="B460" i="23" s="1"/>
  <c r="G459" i="23"/>
  <c r="F459" i="23" s="1"/>
  <c r="B459" i="23" s="1"/>
  <c r="G458" i="23"/>
  <c r="F458" i="23" s="1"/>
  <c r="B458" i="23" s="1"/>
  <c r="G457" i="23"/>
  <c r="F457" i="23" s="1"/>
  <c r="B457" i="23" s="1"/>
  <c r="G456" i="23"/>
  <c r="F456" i="23" s="1"/>
  <c r="B456" i="23" s="1"/>
  <c r="G455" i="23"/>
  <c r="F455" i="23" s="1"/>
  <c r="B455" i="23" s="1"/>
  <c r="G454" i="23"/>
  <c r="F454" i="23" s="1"/>
  <c r="B454" i="23" s="1"/>
  <c r="G453" i="23"/>
  <c r="F453" i="23" s="1"/>
  <c r="B453" i="23" s="1"/>
  <c r="G452" i="23"/>
  <c r="F452" i="23" s="1"/>
  <c r="B452" i="23" s="1"/>
  <c r="G451" i="23"/>
  <c r="F451" i="23" s="1"/>
  <c r="B451" i="23" s="1"/>
  <c r="G450" i="23"/>
  <c r="F450" i="23" s="1"/>
  <c r="B450" i="23" s="1"/>
  <c r="G449" i="23"/>
  <c r="F449" i="23" s="1"/>
  <c r="B449" i="23" s="1"/>
  <c r="G448" i="23"/>
  <c r="F448" i="23" s="1"/>
  <c r="B448" i="23" s="1"/>
  <c r="G447" i="23"/>
  <c r="F447" i="23" s="1"/>
  <c r="B447" i="23" s="1"/>
  <c r="G446" i="23"/>
  <c r="F446" i="23" s="1"/>
  <c r="B446" i="23" s="1"/>
  <c r="G445" i="23"/>
  <c r="F445" i="23" s="1"/>
  <c r="B445" i="23" s="1"/>
  <c r="G444" i="23"/>
  <c r="F444" i="23" s="1"/>
  <c r="B444" i="23" s="1"/>
  <c r="G443" i="23"/>
  <c r="F443" i="23" s="1"/>
  <c r="B443" i="23" s="1"/>
  <c r="G442" i="23"/>
  <c r="F442" i="23" s="1"/>
  <c r="B442" i="23" s="1"/>
  <c r="G440" i="23"/>
  <c r="F440" i="23" s="1"/>
  <c r="B440" i="23" s="1"/>
  <c r="G439" i="23"/>
  <c r="F439" i="23" s="1"/>
  <c r="B439" i="23" s="1"/>
  <c r="G438" i="23"/>
  <c r="F438" i="23" s="1"/>
  <c r="B438" i="23" s="1"/>
  <c r="G437" i="23"/>
  <c r="F437" i="23" s="1"/>
  <c r="B437" i="23" s="1"/>
  <c r="G436" i="23"/>
  <c r="F436" i="23" s="1"/>
  <c r="B436" i="23" s="1"/>
  <c r="G435" i="23"/>
  <c r="F435" i="23" s="1"/>
  <c r="B435" i="23" s="1"/>
  <c r="G434" i="23"/>
  <c r="F434" i="23" s="1"/>
  <c r="B434" i="23" s="1"/>
  <c r="G433" i="23"/>
  <c r="F433" i="23" s="1"/>
  <c r="B433" i="23" s="1"/>
  <c r="G432" i="23"/>
  <c r="F432" i="23" s="1"/>
  <c r="B432" i="23" s="1"/>
  <c r="G431" i="23"/>
  <c r="F431" i="23" s="1"/>
  <c r="B431" i="23" s="1"/>
  <c r="G430" i="23"/>
  <c r="F430" i="23" s="1"/>
  <c r="B430" i="23" s="1"/>
  <c r="G429" i="23"/>
  <c r="F429" i="23" s="1"/>
  <c r="B429" i="23" s="1"/>
  <c r="G428" i="23"/>
  <c r="F428" i="23" s="1"/>
  <c r="B428" i="23" s="1"/>
  <c r="G427" i="23"/>
  <c r="F427" i="23" s="1"/>
  <c r="B427" i="23" s="1"/>
  <c r="G426" i="23"/>
  <c r="F426" i="23" s="1"/>
  <c r="B426" i="23" s="1"/>
  <c r="G425" i="23"/>
  <c r="F425" i="23" s="1"/>
  <c r="B425" i="23" s="1"/>
  <c r="G424" i="23"/>
  <c r="F424" i="23" s="1"/>
  <c r="B424" i="23" s="1"/>
  <c r="G423" i="23"/>
  <c r="F423" i="23" s="1"/>
  <c r="B423" i="23" s="1"/>
  <c r="G422" i="23"/>
  <c r="F422" i="23" s="1"/>
  <c r="B422" i="23" s="1"/>
  <c r="G421" i="23"/>
  <c r="F421" i="23" s="1"/>
  <c r="B421" i="23" s="1"/>
  <c r="G420" i="23"/>
  <c r="F420" i="23" s="1"/>
  <c r="B420" i="23" s="1"/>
  <c r="G419" i="23"/>
  <c r="F419" i="23" s="1"/>
  <c r="B419" i="23" s="1"/>
  <c r="G418" i="23"/>
  <c r="F418" i="23" s="1"/>
  <c r="B418" i="23" s="1"/>
  <c r="G417" i="23"/>
  <c r="F417" i="23" s="1"/>
  <c r="B417" i="23" s="1"/>
  <c r="G415" i="23"/>
  <c r="F415" i="23" s="1"/>
  <c r="B415" i="23" s="1"/>
  <c r="G414" i="23"/>
  <c r="F414" i="23" s="1"/>
  <c r="B414" i="23" s="1"/>
  <c r="G413" i="23"/>
  <c r="F413" i="23" s="1"/>
  <c r="B413" i="23" s="1"/>
  <c r="G412" i="23"/>
  <c r="F412" i="23" s="1"/>
  <c r="B412" i="23" s="1"/>
  <c r="G411" i="23"/>
  <c r="F411" i="23" s="1"/>
  <c r="B411" i="23" s="1"/>
  <c r="G410" i="23"/>
  <c r="F410" i="23" s="1"/>
  <c r="B410" i="23" s="1"/>
  <c r="G409" i="23"/>
  <c r="F409" i="23" s="1"/>
  <c r="B409" i="23" s="1"/>
  <c r="G408" i="23"/>
  <c r="F408" i="23" s="1"/>
  <c r="B408" i="23" s="1"/>
  <c r="G407" i="23"/>
  <c r="F407" i="23" s="1"/>
  <c r="B407" i="23" s="1"/>
  <c r="G406" i="23"/>
  <c r="F406" i="23" s="1"/>
  <c r="B406" i="23" s="1"/>
  <c r="G405" i="23"/>
  <c r="F405" i="23" s="1"/>
  <c r="B405" i="23" s="1"/>
  <c r="G404" i="23"/>
  <c r="F404" i="23" s="1"/>
  <c r="B404" i="23" s="1"/>
  <c r="G403" i="23"/>
  <c r="F403" i="23" s="1"/>
  <c r="B403" i="23" s="1"/>
  <c r="G402" i="23"/>
  <c r="F402" i="23" s="1"/>
  <c r="B402" i="23" s="1"/>
  <c r="G401" i="23"/>
  <c r="F401" i="23" s="1"/>
  <c r="B401" i="23" s="1"/>
  <c r="G400" i="23"/>
  <c r="F400" i="23" s="1"/>
  <c r="B400" i="23" s="1"/>
  <c r="G399" i="23"/>
  <c r="F399" i="23" s="1"/>
  <c r="B399" i="23" s="1"/>
  <c r="G398" i="23"/>
  <c r="F398" i="23" s="1"/>
  <c r="B398" i="23" s="1"/>
  <c r="G397" i="23"/>
  <c r="F397" i="23" s="1"/>
  <c r="B397" i="23" s="1"/>
  <c r="G396" i="23"/>
  <c r="F396" i="23" s="1"/>
  <c r="B396" i="23" s="1"/>
  <c r="G395" i="23"/>
  <c r="F395" i="23" s="1"/>
  <c r="B395" i="23" s="1"/>
  <c r="G394" i="23"/>
  <c r="F394" i="23" s="1"/>
  <c r="B394" i="23" s="1"/>
  <c r="G393" i="23"/>
  <c r="F393" i="23" s="1"/>
  <c r="B393" i="23" s="1"/>
  <c r="G392" i="23"/>
  <c r="F392" i="23" s="1"/>
  <c r="B392" i="23" s="1"/>
  <c r="G391" i="23"/>
  <c r="F391" i="23" s="1"/>
  <c r="B391" i="23" s="1"/>
  <c r="G390" i="23"/>
  <c r="F390" i="23" s="1"/>
  <c r="B390" i="23" s="1"/>
  <c r="G389" i="23"/>
  <c r="F389" i="23" s="1"/>
  <c r="B389" i="23" s="1"/>
  <c r="G387" i="23"/>
  <c r="F387" i="23" s="1"/>
  <c r="B387" i="23" s="1"/>
  <c r="G386" i="23"/>
  <c r="F386" i="23" s="1"/>
  <c r="B386" i="23" s="1"/>
  <c r="G385" i="23"/>
  <c r="F385" i="23" s="1"/>
  <c r="B385" i="23" s="1"/>
  <c r="G384" i="23"/>
  <c r="F384" i="23" s="1"/>
  <c r="B384" i="23" s="1"/>
  <c r="G383" i="23"/>
  <c r="F383" i="23" s="1"/>
  <c r="B383" i="23" s="1"/>
  <c r="G382" i="23"/>
  <c r="F382" i="23" s="1"/>
  <c r="B382" i="23" s="1"/>
  <c r="G381" i="23"/>
  <c r="F381" i="23" s="1"/>
  <c r="B381" i="23" s="1"/>
  <c r="G380" i="23"/>
  <c r="F380" i="23" s="1"/>
  <c r="B380" i="23" s="1"/>
  <c r="G379" i="23"/>
  <c r="F379" i="23" s="1"/>
  <c r="B379" i="23" s="1"/>
  <c r="G378" i="23"/>
  <c r="F378" i="23" s="1"/>
  <c r="B378" i="23" s="1"/>
  <c r="G377" i="23"/>
  <c r="F377" i="23" s="1"/>
  <c r="B377" i="23" s="1"/>
  <c r="G376" i="23"/>
  <c r="F376" i="23" s="1"/>
  <c r="B376" i="23" s="1"/>
  <c r="G375" i="23"/>
  <c r="F375" i="23" s="1"/>
  <c r="B375" i="23" s="1"/>
  <c r="G374" i="23"/>
  <c r="F374" i="23" s="1"/>
  <c r="B374" i="23" s="1"/>
  <c r="G373" i="23"/>
  <c r="F373" i="23" s="1"/>
  <c r="B373" i="23" s="1"/>
  <c r="G372" i="23"/>
  <c r="F372" i="23" s="1"/>
  <c r="B372" i="23" s="1"/>
  <c r="G371" i="23"/>
  <c r="F371" i="23" s="1"/>
  <c r="B371" i="23" s="1"/>
  <c r="G370" i="23"/>
  <c r="F370" i="23" s="1"/>
  <c r="B370" i="23" s="1"/>
  <c r="G369" i="23"/>
  <c r="F369" i="23" s="1"/>
  <c r="B369" i="23" s="1"/>
  <c r="G368" i="23"/>
  <c r="F368" i="23" s="1"/>
  <c r="B368" i="23" s="1"/>
  <c r="G367" i="23"/>
  <c r="F367" i="23" s="1"/>
  <c r="B367" i="23" s="1"/>
  <c r="G366" i="23"/>
  <c r="F366" i="23" s="1"/>
  <c r="B366" i="23" s="1"/>
  <c r="G365" i="23"/>
  <c r="F365" i="23" s="1"/>
  <c r="B365" i="23" s="1"/>
  <c r="G363" i="23"/>
  <c r="F363" i="23" s="1"/>
  <c r="B363" i="23" s="1"/>
  <c r="G362" i="23"/>
  <c r="F362" i="23" s="1"/>
  <c r="B362" i="23" s="1"/>
  <c r="G361" i="23"/>
  <c r="F361" i="23" s="1"/>
  <c r="B361" i="23" s="1"/>
  <c r="G360" i="23"/>
  <c r="F360" i="23" s="1"/>
  <c r="B360" i="23" s="1"/>
  <c r="G359" i="23"/>
  <c r="F359" i="23" s="1"/>
  <c r="B359" i="23" s="1"/>
  <c r="G358" i="23"/>
  <c r="F358" i="23" s="1"/>
  <c r="B358" i="23" s="1"/>
  <c r="G357" i="23"/>
  <c r="F357" i="23" s="1"/>
  <c r="B357" i="23" s="1"/>
  <c r="G356" i="23"/>
  <c r="F356" i="23" s="1"/>
  <c r="B356" i="23" s="1"/>
  <c r="G355" i="23"/>
  <c r="F355" i="23" s="1"/>
  <c r="B355" i="23" s="1"/>
  <c r="G354" i="23"/>
  <c r="F354" i="23" s="1"/>
  <c r="B354" i="23" s="1"/>
  <c r="G353" i="23"/>
  <c r="F353" i="23" s="1"/>
  <c r="B353" i="23" s="1"/>
  <c r="G352" i="23"/>
  <c r="F352" i="23" s="1"/>
  <c r="B352" i="23" s="1"/>
  <c r="G351" i="23"/>
  <c r="F351" i="23" s="1"/>
  <c r="B351" i="23" s="1"/>
  <c r="G350" i="23"/>
  <c r="F350" i="23" s="1"/>
  <c r="B350" i="23" s="1"/>
  <c r="G349" i="23"/>
  <c r="F349" i="23" s="1"/>
  <c r="B349" i="23" s="1"/>
  <c r="G348" i="23"/>
  <c r="F348" i="23" s="1"/>
  <c r="B348" i="23" s="1"/>
  <c r="G347" i="23"/>
  <c r="F347" i="23" s="1"/>
  <c r="B347" i="23" s="1"/>
  <c r="G346" i="23"/>
  <c r="F346" i="23" s="1"/>
  <c r="B346" i="23" s="1"/>
  <c r="G345" i="23"/>
  <c r="F345" i="23" s="1"/>
  <c r="B345" i="23" s="1"/>
  <c r="G344" i="23"/>
  <c r="F344" i="23" s="1"/>
  <c r="B344" i="23" s="1"/>
  <c r="G343" i="23"/>
  <c r="F343" i="23" s="1"/>
  <c r="B343" i="23" s="1"/>
  <c r="G342" i="23"/>
  <c r="F342" i="23" s="1"/>
  <c r="B342" i="23" s="1"/>
  <c r="G341" i="23"/>
  <c r="F341" i="23" s="1"/>
  <c r="B341" i="23" s="1"/>
  <c r="G340" i="23"/>
  <c r="F340" i="23" s="1"/>
  <c r="B340" i="23" s="1"/>
  <c r="G339" i="23"/>
  <c r="F339" i="23" s="1"/>
  <c r="B339" i="23" s="1"/>
  <c r="G338" i="23"/>
  <c r="F338" i="23" s="1"/>
  <c r="B338" i="23" s="1"/>
  <c r="G337" i="23"/>
  <c r="F337" i="23" s="1"/>
  <c r="B337" i="23" s="1"/>
  <c r="G336" i="23"/>
  <c r="F336" i="23" s="1"/>
  <c r="B336" i="23" s="1"/>
  <c r="G335" i="23"/>
  <c r="F335" i="23" s="1"/>
  <c r="B335" i="23" s="1"/>
  <c r="G333" i="23"/>
  <c r="F333" i="23" s="1"/>
  <c r="B333" i="23" s="1"/>
  <c r="G332" i="23"/>
  <c r="F332" i="23" s="1"/>
  <c r="B332" i="23" s="1"/>
  <c r="G330" i="23"/>
  <c r="F330" i="23" s="1"/>
  <c r="B330" i="23" s="1"/>
  <c r="G329" i="23"/>
  <c r="F329" i="23" s="1"/>
  <c r="B329" i="23" s="1"/>
  <c r="G328" i="23"/>
  <c r="F328" i="23" s="1"/>
  <c r="B328" i="23" s="1"/>
  <c r="G327" i="23"/>
  <c r="F327" i="23" s="1"/>
  <c r="B327" i="23" s="1"/>
  <c r="G326" i="23"/>
  <c r="F326" i="23" s="1"/>
  <c r="B326" i="23" s="1"/>
  <c r="G325" i="23"/>
  <c r="F325" i="23" s="1"/>
  <c r="B325" i="23" s="1"/>
  <c r="G324" i="23"/>
  <c r="F324" i="23" s="1"/>
  <c r="B324" i="23" s="1"/>
  <c r="G323" i="23"/>
  <c r="F323" i="23" s="1"/>
  <c r="B323" i="23" s="1"/>
  <c r="G322" i="23"/>
  <c r="F322" i="23" s="1"/>
  <c r="B322" i="23" s="1"/>
  <c r="G321" i="23"/>
  <c r="F321" i="23" s="1"/>
  <c r="B321" i="23" s="1"/>
  <c r="G320" i="23"/>
  <c r="F320" i="23" s="1"/>
  <c r="B320" i="23" s="1"/>
  <c r="G319" i="23"/>
  <c r="F319" i="23" s="1"/>
  <c r="B319" i="23" s="1"/>
  <c r="G318" i="23"/>
  <c r="F318" i="23" s="1"/>
  <c r="B318" i="23" s="1"/>
  <c r="G317" i="23"/>
  <c r="F317" i="23" s="1"/>
  <c r="B317" i="23" s="1"/>
  <c r="G316" i="23"/>
  <c r="F316" i="23" s="1"/>
  <c r="B316" i="23" s="1"/>
  <c r="G315" i="23"/>
  <c r="F315" i="23" s="1"/>
  <c r="B315" i="23" s="1"/>
  <c r="G314" i="23"/>
  <c r="F314" i="23" s="1"/>
  <c r="B314" i="23" s="1"/>
  <c r="G313" i="23"/>
  <c r="F313" i="23" s="1"/>
  <c r="B313" i="23" s="1"/>
  <c r="G312" i="23"/>
  <c r="F312" i="23" s="1"/>
  <c r="B312" i="23" s="1"/>
  <c r="G311" i="23"/>
  <c r="F311" i="23" s="1"/>
  <c r="B311" i="23" s="1"/>
  <c r="G310" i="23"/>
  <c r="F310" i="23" s="1"/>
  <c r="B310" i="23" s="1"/>
  <c r="G309" i="23"/>
  <c r="F309" i="23" s="1"/>
  <c r="B309" i="23" s="1"/>
  <c r="G307" i="23"/>
  <c r="F307" i="23" s="1"/>
  <c r="B307" i="23" s="1"/>
  <c r="G306" i="23"/>
  <c r="F306" i="23" s="1"/>
  <c r="B306" i="23" s="1"/>
  <c r="G305" i="23"/>
  <c r="F305" i="23" s="1"/>
  <c r="B305" i="23" s="1"/>
  <c r="G304" i="23"/>
  <c r="F304" i="23" s="1"/>
  <c r="B304" i="23" s="1"/>
  <c r="G303" i="23"/>
  <c r="F303" i="23" s="1"/>
  <c r="B303" i="23" s="1"/>
  <c r="G302" i="23"/>
  <c r="F302" i="23" s="1"/>
  <c r="B302" i="23" s="1"/>
  <c r="G301" i="23"/>
  <c r="F301" i="23" s="1"/>
  <c r="B301" i="23" s="1"/>
  <c r="G300" i="23"/>
  <c r="F300" i="23" s="1"/>
  <c r="B300" i="23" s="1"/>
  <c r="G299" i="23"/>
  <c r="F299" i="23" s="1"/>
  <c r="B299" i="23" s="1"/>
  <c r="G298" i="23"/>
  <c r="F298" i="23" s="1"/>
  <c r="B298" i="23" s="1"/>
  <c r="G297" i="23"/>
  <c r="F297" i="23" s="1"/>
  <c r="B297" i="23" s="1"/>
  <c r="G296" i="23"/>
  <c r="F296" i="23" s="1"/>
  <c r="B296" i="23" s="1"/>
  <c r="G295" i="23"/>
  <c r="F295" i="23" s="1"/>
  <c r="B295" i="23" s="1"/>
  <c r="G294" i="23"/>
  <c r="F294" i="23" s="1"/>
  <c r="B294" i="23" s="1"/>
  <c r="G293" i="23"/>
  <c r="F293" i="23" s="1"/>
  <c r="B293" i="23" s="1"/>
  <c r="G292" i="23"/>
  <c r="F292" i="23" s="1"/>
  <c r="B292" i="23" s="1"/>
  <c r="G291" i="23"/>
  <c r="F291" i="23" s="1"/>
  <c r="B291" i="23" s="1"/>
  <c r="G290" i="23"/>
  <c r="F290" i="23" s="1"/>
  <c r="B290" i="23" s="1"/>
  <c r="G289" i="23"/>
  <c r="F289" i="23" s="1"/>
  <c r="B289" i="23" s="1"/>
  <c r="G288" i="23"/>
  <c r="F288" i="23" s="1"/>
  <c r="B288" i="23" s="1"/>
  <c r="G287" i="23"/>
  <c r="F287" i="23" s="1"/>
  <c r="B287" i="23" s="1"/>
  <c r="G286" i="23"/>
  <c r="F286" i="23" s="1"/>
  <c r="B286" i="23" s="1"/>
  <c r="G285" i="23"/>
  <c r="F285" i="23" s="1"/>
  <c r="B285" i="23" s="1"/>
  <c r="G284" i="23"/>
  <c r="F284" i="23" s="1"/>
  <c r="B284" i="23" s="1"/>
  <c r="G282" i="23"/>
  <c r="F282" i="23" s="1"/>
  <c r="B282" i="23" s="1"/>
  <c r="G281" i="23"/>
  <c r="F281" i="23" s="1"/>
  <c r="B281" i="23" s="1"/>
  <c r="G280" i="23"/>
  <c r="F280" i="23" s="1"/>
  <c r="B280" i="23" s="1"/>
  <c r="G279" i="23"/>
  <c r="F279" i="23" s="1"/>
  <c r="B279" i="23" s="1"/>
  <c r="G278" i="23"/>
  <c r="F278" i="23" s="1"/>
  <c r="B278" i="23" s="1"/>
  <c r="G277" i="23"/>
  <c r="F277" i="23" s="1"/>
  <c r="B277" i="23" s="1"/>
  <c r="G276" i="23"/>
  <c r="F276" i="23" s="1"/>
  <c r="B276" i="23" s="1"/>
  <c r="G275" i="23"/>
  <c r="F275" i="23" s="1"/>
  <c r="B275" i="23" s="1"/>
  <c r="G274" i="23"/>
  <c r="F274" i="23" s="1"/>
  <c r="B274" i="23" s="1"/>
  <c r="G273" i="23"/>
  <c r="F273" i="23" s="1"/>
  <c r="B273" i="23" s="1"/>
  <c r="G272" i="23"/>
  <c r="F272" i="23" s="1"/>
  <c r="B272" i="23" s="1"/>
  <c r="G271" i="23"/>
  <c r="F271" i="23" s="1"/>
  <c r="B271" i="23" s="1"/>
  <c r="G270" i="23"/>
  <c r="F270" i="23" s="1"/>
  <c r="B270" i="23" s="1"/>
  <c r="G269" i="23"/>
  <c r="F269" i="23" s="1"/>
  <c r="B269" i="23" s="1"/>
  <c r="G268" i="23"/>
  <c r="F268" i="23" s="1"/>
  <c r="B268" i="23" s="1"/>
  <c r="G267" i="23"/>
  <c r="F267" i="23" s="1"/>
  <c r="B267" i="23" s="1"/>
  <c r="G266" i="23"/>
  <c r="F266" i="23" s="1"/>
  <c r="B266" i="23" s="1"/>
  <c r="G265" i="23"/>
  <c r="F265" i="23" s="1"/>
  <c r="B265" i="23" s="1"/>
  <c r="G264" i="23"/>
  <c r="F264" i="23" s="1"/>
  <c r="B264" i="23" s="1"/>
  <c r="G263" i="23"/>
  <c r="F263" i="23" s="1"/>
  <c r="B263" i="23" s="1"/>
  <c r="G262" i="23"/>
  <c r="F262" i="23" s="1"/>
  <c r="B262" i="23" s="1"/>
  <c r="G261" i="23"/>
  <c r="F261" i="23" s="1"/>
  <c r="B261" i="23" s="1"/>
  <c r="G260" i="23"/>
  <c r="F260" i="23" s="1"/>
  <c r="B260" i="23" s="1"/>
  <c r="G259" i="23"/>
  <c r="F259" i="23" s="1"/>
  <c r="B259" i="23" s="1"/>
  <c r="G258" i="23"/>
  <c r="F258" i="23" s="1"/>
  <c r="B258" i="23" s="1"/>
  <c r="G257" i="23"/>
  <c r="F257" i="23" s="1"/>
  <c r="B257" i="23" s="1"/>
  <c r="G256" i="23"/>
  <c r="F256" i="23" s="1"/>
  <c r="B256" i="23" s="1"/>
  <c r="G254" i="23"/>
  <c r="F254" i="23" s="1"/>
  <c r="B254" i="23" s="1"/>
  <c r="G253" i="23"/>
  <c r="F253" i="23" s="1"/>
  <c r="B253" i="23" s="1"/>
  <c r="G252" i="23"/>
  <c r="F252" i="23" s="1"/>
  <c r="B252" i="23" s="1"/>
  <c r="G251" i="23"/>
  <c r="F251" i="23" s="1"/>
  <c r="B251" i="23" s="1"/>
  <c r="G250" i="23"/>
  <c r="F250" i="23" s="1"/>
  <c r="B250" i="23" s="1"/>
  <c r="G249" i="23"/>
  <c r="F249" i="23" s="1"/>
  <c r="B249" i="23" s="1"/>
  <c r="G248" i="23"/>
  <c r="F248" i="23" s="1"/>
  <c r="B248" i="23" s="1"/>
  <c r="G247" i="23"/>
  <c r="F247" i="23" s="1"/>
  <c r="B247" i="23" s="1"/>
  <c r="G246" i="23"/>
  <c r="F246" i="23" s="1"/>
  <c r="B246" i="23" s="1"/>
  <c r="G245" i="23"/>
  <c r="F245" i="23" s="1"/>
  <c r="B245" i="23" s="1"/>
  <c r="G244" i="23"/>
  <c r="F244" i="23" s="1"/>
  <c r="B244" i="23" s="1"/>
  <c r="G243" i="23"/>
  <c r="F243" i="23" s="1"/>
  <c r="B243" i="23" s="1"/>
  <c r="G242" i="23"/>
  <c r="F242" i="23" s="1"/>
  <c r="B242" i="23" s="1"/>
  <c r="G241" i="23"/>
  <c r="F241" i="23" s="1"/>
  <c r="B241" i="23" s="1"/>
  <c r="G240" i="23"/>
  <c r="F240" i="23" s="1"/>
  <c r="B240" i="23" s="1"/>
  <c r="G239" i="23"/>
  <c r="F239" i="23" s="1"/>
  <c r="B239" i="23" s="1"/>
  <c r="G238" i="23"/>
  <c r="F238" i="23" s="1"/>
  <c r="B238" i="23" s="1"/>
  <c r="G237" i="23"/>
  <c r="F237" i="23" s="1"/>
  <c r="B237" i="23" s="1"/>
  <c r="G236" i="23"/>
  <c r="F236" i="23" s="1"/>
  <c r="B236" i="23" s="1"/>
  <c r="G235" i="23"/>
  <c r="F235" i="23" s="1"/>
  <c r="B235" i="23" s="1"/>
  <c r="G234" i="23"/>
  <c r="F234" i="23" s="1"/>
  <c r="B234" i="23" s="1"/>
  <c r="G233" i="23"/>
  <c r="F233" i="23" s="1"/>
  <c r="B233" i="23" s="1"/>
  <c r="G232" i="23"/>
  <c r="F232" i="23" s="1"/>
  <c r="B232" i="23" s="1"/>
  <c r="G231" i="23"/>
  <c r="F231" i="23" s="1"/>
  <c r="B231" i="23" s="1"/>
  <c r="G230" i="23"/>
  <c r="F230" i="23" s="1"/>
  <c r="B230" i="23" s="1"/>
  <c r="G229" i="23"/>
  <c r="F229" i="23" s="1"/>
  <c r="B229" i="23" s="1"/>
  <c r="G228" i="23"/>
  <c r="F228" i="23" s="1"/>
  <c r="B228" i="23" s="1"/>
  <c r="G227" i="23"/>
  <c r="F227" i="23" s="1"/>
  <c r="B227" i="23" s="1"/>
  <c r="G226" i="23"/>
  <c r="F226" i="23" s="1"/>
  <c r="B226" i="23" s="1"/>
  <c r="G225" i="23"/>
  <c r="F225" i="23" s="1"/>
  <c r="B225" i="23" s="1"/>
  <c r="G223" i="23"/>
  <c r="F223" i="23" s="1"/>
  <c r="B223" i="23" s="1"/>
  <c r="G222" i="23"/>
  <c r="F222" i="23" s="1"/>
  <c r="B222" i="23" s="1"/>
  <c r="G221" i="23"/>
  <c r="F221" i="23" s="1"/>
  <c r="B221" i="23" s="1"/>
  <c r="G220" i="23"/>
  <c r="F220" i="23" s="1"/>
  <c r="B220" i="23" s="1"/>
  <c r="G219" i="23"/>
  <c r="F219" i="23" s="1"/>
  <c r="B219" i="23" s="1"/>
  <c r="G218" i="23"/>
  <c r="F218" i="23" s="1"/>
  <c r="B218" i="23" s="1"/>
  <c r="G217" i="23"/>
  <c r="F217" i="23" s="1"/>
  <c r="B217" i="23" s="1"/>
  <c r="G216" i="23"/>
  <c r="F216" i="23" s="1"/>
  <c r="B216" i="23" s="1"/>
  <c r="G215" i="23"/>
  <c r="F215" i="23" s="1"/>
  <c r="B215" i="23" s="1"/>
  <c r="G214" i="23"/>
  <c r="F214" i="23" s="1"/>
  <c r="B214" i="23" s="1"/>
  <c r="G213" i="23"/>
  <c r="F213" i="23" s="1"/>
  <c r="B213" i="23" s="1"/>
  <c r="G212" i="23"/>
  <c r="F212" i="23" s="1"/>
  <c r="B212" i="23" s="1"/>
  <c r="G211" i="23"/>
  <c r="F211" i="23" s="1"/>
  <c r="B211" i="23" s="1"/>
  <c r="G210" i="23"/>
  <c r="F210" i="23" s="1"/>
  <c r="B210" i="23" s="1"/>
  <c r="G209" i="23"/>
  <c r="F209" i="23" s="1"/>
  <c r="B209" i="23" s="1"/>
  <c r="G208" i="23"/>
  <c r="F208" i="23" s="1"/>
  <c r="B208" i="23" s="1"/>
  <c r="G207" i="23"/>
  <c r="F207" i="23" s="1"/>
  <c r="B207" i="23" s="1"/>
  <c r="G206" i="23"/>
  <c r="F206" i="23" s="1"/>
  <c r="B206" i="23" s="1"/>
  <c r="G205" i="23"/>
  <c r="F205" i="23" s="1"/>
  <c r="B205" i="23" s="1"/>
  <c r="G204" i="23"/>
  <c r="F204" i="23" s="1"/>
  <c r="B204" i="23" s="1"/>
  <c r="G203" i="23"/>
  <c r="F203" i="23" s="1"/>
  <c r="B203" i="23" s="1"/>
  <c r="G202" i="23"/>
  <c r="F202" i="23" s="1"/>
  <c r="B202" i="23" s="1"/>
  <c r="G201" i="23"/>
  <c r="F201" i="23" s="1"/>
  <c r="B201" i="23" s="1"/>
  <c r="G200" i="23"/>
  <c r="F200" i="23" s="1"/>
  <c r="B200" i="23" s="1"/>
  <c r="G199" i="23"/>
  <c r="F199" i="23" s="1"/>
  <c r="B199" i="23" s="1"/>
  <c r="G198" i="23"/>
  <c r="F198" i="23" s="1"/>
  <c r="B198" i="23" s="1"/>
  <c r="G197" i="23"/>
  <c r="F197" i="23" s="1"/>
  <c r="B197" i="23" s="1"/>
  <c r="G196" i="23"/>
  <c r="F196" i="23" s="1"/>
  <c r="B196" i="23" s="1"/>
  <c r="G194" i="23"/>
  <c r="F194" i="23" s="1"/>
  <c r="B194" i="23" s="1"/>
  <c r="G193" i="23"/>
  <c r="F193" i="23" s="1"/>
  <c r="B193" i="23" s="1"/>
  <c r="G192" i="23"/>
  <c r="F192" i="23" s="1"/>
  <c r="B192" i="23" s="1"/>
  <c r="G191" i="23"/>
  <c r="F191" i="23" s="1"/>
  <c r="B191" i="23" s="1"/>
  <c r="G190" i="23"/>
  <c r="F190" i="23" s="1"/>
  <c r="B190" i="23" s="1"/>
  <c r="G189" i="23"/>
  <c r="F189" i="23" s="1"/>
  <c r="B189" i="23" s="1"/>
  <c r="G188" i="23"/>
  <c r="F188" i="23" s="1"/>
  <c r="B188" i="23" s="1"/>
  <c r="G187" i="23"/>
  <c r="F187" i="23" s="1"/>
  <c r="B187" i="23" s="1"/>
  <c r="G186" i="23"/>
  <c r="F186" i="23" s="1"/>
  <c r="B186" i="23" s="1"/>
  <c r="G185" i="23"/>
  <c r="F185" i="23" s="1"/>
  <c r="B185" i="23" s="1"/>
  <c r="G184" i="23"/>
  <c r="F184" i="23" s="1"/>
  <c r="B184" i="23" s="1"/>
  <c r="G183" i="23"/>
  <c r="F183" i="23" s="1"/>
  <c r="B183" i="23" s="1"/>
  <c r="G182" i="23"/>
  <c r="F182" i="23" s="1"/>
  <c r="B182" i="23" s="1"/>
  <c r="G181" i="23"/>
  <c r="F181" i="23" s="1"/>
  <c r="B181" i="23" s="1"/>
  <c r="G180" i="23"/>
  <c r="F180" i="23" s="1"/>
  <c r="B180" i="23" s="1"/>
  <c r="G179" i="23"/>
  <c r="F179" i="23" s="1"/>
  <c r="B179" i="23" s="1"/>
  <c r="G178" i="23"/>
  <c r="F178" i="23" s="1"/>
  <c r="B178" i="23" s="1"/>
  <c r="G177" i="23"/>
  <c r="F177" i="23" s="1"/>
  <c r="B177" i="23" s="1"/>
  <c r="G176" i="23"/>
  <c r="F176" i="23" s="1"/>
  <c r="B176" i="23" s="1"/>
  <c r="G175" i="23"/>
  <c r="F175" i="23" s="1"/>
  <c r="B175" i="23" s="1"/>
  <c r="G174" i="23"/>
  <c r="F174" i="23" s="1"/>
  <c r="B174" i="23" s="1"/>
  <c r="G173" i="23"/>
  <c r="F173" i="23" s="1"/>
  <c r="B173" i="23" s="1"/>
  <c r="G172" i="23"/>
  <c r="F172" i="23" s="1"/>
  <c r="B172" i="23" s="1"/>
  <c r="G171" i="23"/>
  <c r="F171" i="23" s="1"/>
  <c r="B171" i="23" s="1"/>
  <c r="G169" i="23"/>
  <c r="F169" i="23" s="1"/>
  <c r="B169" i="23" s="1"/>
  <c r="G168" i="23"/>
  <c r="F168" i="23" s="1"/>
  <c r="B168" i="23" s="1"/>
  <c r="G167" i="23"/>
  <c r="F167" i="23" s="1"/>
  <c r="B167" i="23" s="1"/>
  <c r="G166" i="23"/>
  <c r="F166" i="23" s="1"/>
  <c r="B166" i="23" s="1"/>
  <c r="G165" i="23"/>
  <c r="F165" i="23" s="1"/>
  <c r="B165" i="23" s="1"/>
  <c r="G164" i="23"/>
  <c r="F164" i="23" s="1"/>
  <c r="B164" i="23" s="1"/>
  <c r="G163" i="23"/>
  <c r="F163" i="23" s="1"/>
  <c r="B163" i="23" s="1"/>
  <c r="G162" i="23"/>
  <c r="F162" i="23" s="1"/>
  <c r="B162" i="23" s="1"/>
  <c r="G161" i="23"/>
  <c r="F161" i="23" s="1"/>
  <c r="B161" i="23" s="1"/>
  <c r="G160" i="23"/>
  <c r="F160" i="23" s="1"/>
  <c r="B160" i="23" s="1"/>
  <c r="G159" i="23"/>
  <c r="F159" i="23" s="1"/>
  <c r="B159" i="23" s="1"/>
  <c r="G158" i="23"/>
  <c r="F158" i="23" s="1"/>
  <c r="B158" i="23" s="1"/>
  <c r="G157" i="23"/>
  <c r="F157" i="23" s="1"/>
  <c r="B157" i="23" s="1"/>
  <c r="G156" i="23"/>
  <c r="F156" i="23" s="1"/>
  <c r="B156" i="23" s="1"/>
  <c r="G155" i="23"/>
  <c r="F155" i="23" s="1"/>
  <c r="B155" i="23" s="1"/>
  <c r="G154" i="23"/>
  <c r="F154" i="23" s="1"/>
  <c r="B154" i="23" s="1"/>
  <c r="G153" i="23"/>
  <c r="F153" i="23" s="1"/>
  <c r="B153" i="23" s="1"/>
  <c r="G152" i="23"/>
  <c r="F152" i="23" s="1"/>
  <c r="B152" i="23" s="1"/>
  <c r="G151" i="23"/>
  <c r="F151" i="23" s="1"/>
  <c r="B151" i="23" s="1"/>
  <c r="G150" i="23"/>
  <c r="F150" i="23" s="1"/>
  <c r="B150" i="23" s="1"/>
  <c r="G149" i="23"/>
  <c r="F149" i="23" s="1"/>
  <c r="B149" i="23" s="1"/>
  <c r="G148" i="23"/>
  <c r="F148" i="23" s="1"/>
  <c r="B148" i="23" s="1"/>
  <c r="G147" i="23"/>
  <c r="F147" i="23" s="1"/>
  <c r="B147" i="23" s="1"/>
  <c r="G146" i="23"/>
  <c r="F146" i="23" s="1"/>
  <c r="B146" i="23" s="1"/>
  <c r="G145" i="23"/>
  <c r="F145" i="23" s="1"/>
  <c r="B145" i="23" s="1"/>
  <c r="G144" i="23"/>
  <c r="F144" i="23" s="1"/>
  <c r="B144" i="23" s="1"/>
  <c r="G143" i="23"/>
  <c r="F143" i="23" s="1"/>
  <c r="B143" i="23" s="1"/>
  <c r="G142" i="23"/>
  <c r="F142" i="23" s="1"/>
  <c r="B142" i="23" s="1"/>
  <c r="G141" i="23"/>
  <c r="F141" i="23" s="1"/>
  <c r="B141" i="23" s="1"/>
  <c r="G139" i="23"/>
  <c r="F139" i="23" s="1"/>
  <c r="B139" i="23" s="1"/>
  <c r="G138" i="23"/>
  <c r="F138" i="23" s="1"/>
  <c r="B138" i="23" s="1"/>
  <c r="G137" i="23"/>
  <c r="F137" i="23" s="1"/>
  <c r="B137" i="23" s="1"/>
  <c r="G136" i="23"/>
  <c r="F136" i="23" s="1"/>
  <c r="B136" i="23" s="1"/>
  <c r="G135" i="23"/>
  <c r="F135" i="23" s="1"/>
  <c r="B135" i="23" s="1"/>
  <c r="G134" i="23"/>
  <c r="F134" i="23" s="1"/>
  <c r="B134" i="23" s="1"/>
  <c r="G133" i="23"/>
  <c r="F133" i="23" s="1"/>
  <c r="B133" i="23" s="1"/>
  <c r="G132" i="23"/>
  <c r="F132" i="23" s="1"/>
  <c r="B132" i="23" s="1"/>
  <c r="G131" i="23"/>
  <c r="F131" i="23" s="1"/>
  <c r="B131" i="23" s="1"/>
  <c r="G130" i="23"/>
  <c r="F130" i="23" s="1"/>
  <c r="B130" i="23" s="1"/>
  <c r="G129" i="23"/>
  <c r="F129" i="23" s="1"/>
  <c r="B129" i="23" s="1"/>
  <c r="G128" i="23"/>
  <c r="F128" i="23" s="1"/>
  <c r="B128" i="23" s="1"/>
  <c r="G127" i="23"/>
  <c r="F127" i="23" s="1"/>
  <c r="B127" i="23" s="1"/>
  <c r="G126" i="23"/>
  <c r="F126" i="23" s="1"/>
  <c r="B126" i="23" s="1"/>
  <c r="G125" i="23"/>
  <c r="F125" i="23" s="1"/>
  <c r="B125" i="23" s="1"/>
  <c r="G124" i="23"/>
  <c r="F124" i="23" s="1"/>
  <c r="B124" i="23" s="1"/>
  <c r="G123" i="23"/>
  <c r="F123" i="23" s="1"/>
  <c r="B123" i="23" s="1"/>
  <c r="G122" i="23"/>
  <c r="F122" i="23" s="1"/>
  <c r="B122" i="23" s="1"/>
  <c r="G121" i="23"/>
  <c r="F121" i="23" s="1"/>
  <c r="B121" i="23" s="1"/>
  <c r="G120" i="23"/>
  <c r="F120" i="23" s="1"/>
  <c r="B120" i="23" s="1"/>
  <c r="G119" i="23"/>
  <c r="F119" i="23" s="1"/>
  <c r="B119" i="23" s="1"/>
  <c r="G118" i="23"/>
  <c r="F118" i="23" s="1"/>
  <c r="B118" i="23" s="1"/>
  <c r="G117" i="23"/>
  <c r="F117" i="23" s="1"/>
  <c r="B117" i="23" s="1"/>
  <c r="G116" i="23"/>
  <c r="F116" i="23" s="1"/>
  <c r="B116" i="23" s="1"/>
  <c r="G115" i="23"/>
  <c r="F115" i="23" s="1"/>
  <c r="B115" i="23" s="1"/>
  <c r="G114" i="23"/>
  <c r="F114" i="23" s="1"/>
  <c r="B114" i="23" s="1"/>
  <c r="G113" i="23"/>
  <c r="F113" i="23" s="1"/>
  <c r="B113" i="23" s="1"/>
  <c r="G112" i="23"/>
  <c r="F112" i="23" s="1"/>
  <c r="B112" i="23" s="1"/>
  <c r="G110" i="23"/>
  <c r="F110" i="23" s="1"/>
  <c r="B110" i="23" s="1"/>
  <c r="G109" i="23"/>
  <c r="F109" i="23" s="1"/>
  <c r="B109" i="23" s="1"/>
  <c r="G108" i="23"/>
  <c r="F108" i="23" s="1"/>
  <c r="B108" i="23" s="1"/>
  <c r="G107" i="23"/>
  <c r="F107" i="23" s="1"/>
  <c r="B107" i="23" s="1"/>
  <c r="G106" i="23"/>
  <c r="F106" i="23" s="1"/>
  <c r="B106" i="23" s="1"/>
  <c r="G105" i="23"/>
  <c r="F105" i="23" s="1"/>
  <c r="B105" i="23" s="1"/>
  <c r="G104" i="23"/>
  <c r="F104" i="23" s="1"/>
  <c r="B104" i="23" s="1"/>
  <c r="G103" i="23"/>
  <c r="F103" i="23" s="1"/>
  <c r="B103" i="23" s="1"/>
  <c r="G102" i="23"/>
  <c r="F102" i="23" s="1"/>
  <c r="B102" i="23" s="1"/>
  <c r="G101" i="23"/>
  <c r="F101" i="23" s="1"/>
  <c r="B101" i="23" s="1"/>
  <c r="G100" i="23"/>
  <c r="F100" i="23" s="1"/>
  <c r="B100" i="23" s="1"/>
  <c r="G99" i="23"/>
  <c r="F99" i="23" s="1"/>
  <c r="B99" i="23" s="1"/>
  <c r="G98" i="23"/>
  <c r="F98" i="23" s="1"/>
  <c r="B98" i="23" s="1"/>
  <c r="G97" i="23"/>
  <c r="F97" i="23" s="1"/>
  <c r="B97" i="23" s="1"/>
  <c r="G96" i="23"/>
  <c r="F96" i="23" s="1"/>
  <c r="B96" i="23" s="1"/>
  <c r="G95" i="23"/>
  <c r="F95" i="23" s="1"/>
  <c r="B95" i="23" s="1"/>
  <c r="G94" i="23"/>
  <c r="F94" i="23" s="1"/>
  <c r="B94" i="23" s="1"/>
  <c r="G93" i="23"/>
  <c r="F93" i="23" s="1"/>
  <c r="B93" i="23" s="1"/>
  <c r="G92" i="23"/>
  <c r="F92" i="23" s="1"/>
  <c r="B92" i="23" s="1"/>
  <c r="G91" i="23"/>
  <c r="F91" i="23" s="1"/>
  <c r="B91" i="23" s="1"/>
  <c r="G90" i="23"/>
  <c r="F90" i="23" s="1"/>
  <c r="B90" i="23" s="1"/>
  <c r="G89" i="23"/>
  <c r="F89" i="23" s="1"/>
  <c r="B89" i="23" s="1"/>
  <c r="G88" i="23"/>
  <c r="F88" i="23" s="1"/>
  <c r="B88" i="23" s="1"/>
  <c r="G87" i="23"/>
  <c r="F87" i="23" s="1"/>
  <c r="B87" i="23" s="1"/>
  <c r="G86" i="23"/>
  <c r="F86" i="23" s="1"/>
  <c r="B86" i="23" s="1"/>
  <c r="G85" i="23"/>
  <c r="F85" i="23" s="1"/>
  <c r="B85" i="23" s="1"/>
  <c r="G84" i="23"/>
  <c r="F84" i="23" s="1"/>
  <c r="B84" i="23" s="1"/>
  <c r="G83" i="23"/>
  <c r="F83" i="23" s="1"/>
  <c r="B83" i="23" s="1"/>
  <c r="G82" i="23"/>
  <c r="F82" i="23" s="1"/>
  <c r="B82" i="23" s="1"/>
  <c r="G80" i="23"/>
  <c r="F80" i="23" s="1"/>
  <c r="B80" i="23" s="1"/>
  <c r="G79" i="23"/>
  <c r="F79" i="23" s="1"/>
  <c r="B79" i="23" s="1"/>
  <c r="G78" i="23"/>
  <c r="F78" i="23" s="1"/>
  <c r="B78" i="23" s="1"/>
  <c r="G77" i="23"/>
  <c r="F77" i="23" s="1"/>
  <c r="B77" i="23" s="1"/>
  <c r="G76" i="23"/>
  <c r="F76" i="23" s="1"/>
  <c r="B76" i="23" s="1"/>
  <c r="G75" i="23"/>
  <c r="F75" i="23" s="1"/>
  <c r="B75" i="23" s="1"/>
  <c r="G74" i="23"/>
  <c r="F74" i="23" s="1"/>
  <c r="B74" i="23" s="1"/>
  <c r="G73" i="23"/>
  <c r="F73" i="23" s="1"/>
  <c r="B73" i="23" s="1"/>
  <c r="G72" i="23"/>
  <c r="F72" i="23" s="1"/>
  <c r="B72" i="23" s="1"/>
  <c r="G71" i="23"/>
  <c r="F71" i="23" s="1"/>
  <c r="B71" i="23" s="1"/>
  <c r="G70" i="23"/>
  <c r="F70" i="23" s="1"/>
  <c r="B70" i="23" s="1"/>
  <c r="G69" i="23"/>
  <c r="F69" i="23" s="1"/>
  <c r="B69" i="23" s="1"/>
  <c r="G68" i="23"/>
  <c r="F68" i="23" s="1"/>
  <c r="B68" i="23" s="1"/>
  <c r="G67" i="23"/>
  <c r="F67" i="23" s="1"/>
  <c r="B67" i="23" s="1"/>
  <c r="G66" i="23"/>
  <c r="F66" i="23" s="1"/>
  <c r="B66" i="23" s="1"/>
  <c r="G65" i="23"/>
  <c r="F65" i="23" s="1"/>
  <c r="B65" i="23" s="1"/>
  <c r="G64" i="23"/>
  <c r="F64" i="23" s="1"/>
  <c r="B64" i="23" s="1"/>
  <c r="G63" i="23"/>
  <c r="F63" i="23" s="1"/>
  <c r="B63" i="23" s="1"/>
  <c r="G62" i="23"/>
  <c r="F62" i="23" s="1"/>
  <c r="B62" i="23" s="1"/>
  <c r="G61" i="23"/>
  <c r="F61" i="23" s="1"/>
  <c r="B61" i="23" s="1"/>
  <c r="G60" i="23"/>
  <c r="F60" i="23" s="1"/>
  <c r="B60" i="23" s="1"/>
  <c r="G59" i="23"/>
  <c r="F59" i="23" s="1"/>
  <c r="B59" i="23" s="1"/>
  <c r="G58" i="23"/>
  <c r="F58" i="23" s="1"/>
  <c r="B58" i="23" s="1"/>
  <c r="G57" i="23"/>
  <c r="F57" i="23" s="1"/>
  <c r="B57" i="23" s="1"/>
  <c r="G56" i="23"/>
  <c r="F56" i="23" s="1"/>
  <c r="B56" i="23" s="1"/>
  <c r="G55" i="23"/>
  <c r="F55" i="23" s="1"/>
  <c r="B55" i="23" s="1"/>
  <c r="G54" i="23"/>
  <c r="F54" i="23" s="1"/>
  <c r="B54" i="23" s="1"/>
  <c r="G53" i="23"/>
  <c r="F53" i="23" s="1"/>
  <c r="B53" i="23" s="1"/>
  <c r="G52" i="23"/>
  <c r="F52" i="23" s="1"/>
  <c r="B52" i="23" s="1"/>
  <c r="G50" i="23"/>
  <c r="F50" i="23" s="1"/>
  <c r="B50" i="23" s="1"/>
  <c r="G49" i="23"/>
  <c r="F49" i="23" s="1"/>
  <c r="B49" i="23" s="1"/>
  <c r="G48" i="23"/>
  <c r="F48" i="23" s="1"/>
  <c r="B48" i="23" s="1"/>
  <c r="G47" i="23"/>
  <c r="F47" i="23" s="1"/>
  <c r="B47" i="23" s="1"/>
  <c r="G46" i="23"/>
  <c r="F46" i="23" s="1"/>
  <c r="B46" i="23" s="1"/>
  <c r="G45" i="23"/>
  <c r="F45" i="23" s="1"/>
  <c r="B45" i="23" s="1"/>
  <c r="G44" i="23"/>
  <c r="F44" i="23" s="1"/>
  <c r="B44" i="23" s="1"/>
  <c r="G43" i="23"/>
  <c r="F43" i="23" s="1"/>
  <c r="B43" i="23" s="1"/>
  <c r="G42" i="23"/>
  <c r="F42" i="23" s="1"/>
  <c r="B42" i="23" s="1"/>
  <c r="G41" i="23"/>
  <c r="F41" i="23" s="1"/>
  <c r="B41" i="23" s="1"/>
  <c r="G40" i="23"/>
  <c r="F40" i="23" s="1"/>
  <c r="B40" i="23" s="1"/>
  <c r="G39" i="23"/>
  <c r="F39" i="23" s="1"/>
  <c r="B39" i="23" s="1"/>
  <c r="G38" i="23"/>
  <c r="F38" i="23" s="1"/>
  <c r="B38" i="23" s="1"/>
  <c r="G37" i="23"/>
  <c r="F37" i="23" s="1"/>
  <c r="B37" i="23" s="1"/>
  <c r="G36" i="23"/>
  <c r="F36" i="23" s="1"/>
  <c r="B36" i="23" s="1"/>
  <c r="G35" i="23"/>
  <c r="F35" i="23" s="1"/>
  <c r="B35" i="23" s="1"/>
  <c r="G34" i="23"/>
  <c r="F34" i="23" s="1"/>
  <c r="B34" i="23" s="1"/>
  <c r="G33" i="23"/>
  <c r="F33" i="23" s="1"/>
  <c r="B33" i="23" s="1"/>
  <c r="G32" i="23"/>
  <c r="F32" i="23" s="1"/>
  <c r="B32" i="23" s="1"/>
  <c r="G31" i="23"/>
  <c r="F31" i="23" s="1"/>
  <c r="B31" i="23" s="1"/>
  <c r="G30" i="23"/>
  <c r="F30" i="23" s="1"/>
  <c r="B30" i="23" s="1"/>
  <c r="G29" i="23"/>
  <c r="F29" i="23" s="1"/>
  <c r="B29" i="23" s="1"/>
  <c r="G28" i="23"/>
  <c r="F28" i="23" s="1"/>
  <c r="B28" i="23" s="1"/>
  <c r="G27" i="23"/>
  <c r="F27" i="23" s="1"/>
  <c r="B27" i="23" s="1"/>
  <c r="G26" i="23"/>
  <c r="F26" i="23" s="1"/>
  <c r="B26" i="23" s="1"/>
  <c r="G25" i="23"/>
  <c r="F25" i="23" s="1"/>
  <c r="B25" i="23" s="1"/>
  <c r="G24" i="23"/>
  <c r="F24" i="23" s="1"/>
  <c r="B24" i="23" s="1"/>
  <c r="E14" i="101" l="1"/>
  <c r="E13" i="105"/>
  <c r="E14" i="109"/>
  <c r="E11" i="101"/>
  <c r="E15" i="101"/>
  <c r="E13" i="104"/>
  <c r="E11" i="105"/>
  <c r="E13" i="109"/>
  <c r="E14" i="105"/>
  <c r="E11" i="112"/>
  <c r="E15" i="112"/>
  <c r="E12" i="112"/>
  <c r="E13" i="112"/>
  <c r="E16" i="112"/>
  <c r="E11" i="113"/>
  <c r="E12" i="113"/>
  <c r="E13" i="113"/>
  <c r="E14" i="113"/>
  <c r="E15" i="113"/>
  <c r="E16" i="113"/>
  <c r="E14" i="116"/>
  <c r="E12" i="104"/>
  <c r="E16" i="104"/>
  <c r="E12" i="117"/>
  <c r="E14" i="117"/>
  <c r="E16" i="117"/>
  <c r="E15" i="105"/>
  <c r="E14" i="112"/>
  <c r="E12" i="101"/>
  <c r="E13" i="101"/>
  <c r="E16" i="101"/>
  <c r="E11" i="104"/>
  <c r="E14" i="104"/>
  <c r="E15" i="104"/>
  <c r="E12" i="105"/>
  <c r="E16" i="105"/>
  <c r="E11" i="108"/>
  <c r="E12" i="108"/>
  <c r="E13" i="108"/>
  <c r="E14" i="108"/>
  <c r="E15" i="108"/>
  <c r="E16" i="108"/>
  <c r="E11" i="109"/>
  <c r="E12" i="109"/>
  <c r="E15" i="109"/>
  <c r="E16" i="109"/>
  <c r="E11" i="116"/>
  <c r="E15" i="116"/>
  <c r="E11" i="117"/>
  <c r="E13" i="117"/>
  <c r="E15" i="117"/>
  <c r="E12" i="116"/>
  <c r="E13" i="116"/>
  <c r="E16" i="116"/>
  <c r="D42" i="115"/>
  <c r="B42" i="115"/>
  <c r="B41" i="115"/>
  <c r="C40" i="115"/>
  <c r="D38" i="115"/>
  <c r="B38" i="115"/>
  <c r="B37" i="115"/>
  <c r="C36" i="115"/>
  <c r="D34" i="115"/>
  <c r="B34" i="115"/>
  <c r="B33" i="115"/>
  <c r="C32" i="115"/>
  <c r="D30" i="115"/>
  <c r="B30" i="115"/>
  <c r="B29" i="115"/>
  <c r="C28" i="115"/>
  <c r="D26" i="115"/>
  <c r="B26" i="115"/>
  <c r="B25" i="115"/>
  <c r="C24" i="115"/>
  <c r="D22" i="115"/>
  <c r="B22" i="115"/>
  <c r="B21" i="115"/>
  <c r="C20" i="115"/>
  <c r="D18" i="115"/>
  <c r="B18" i="115"/>
  <c r="B17" i="115"/>
  <c r="C16" i="115"/>
  <c r="D14" i="115"/>
  <c r="B14" i="115"/>
  <c r="B13" i="115"/>
  <c r="C12" i="115"/>
  <c r="D43" i="114"/>
  <c r="D42" i="114"/>
  <c r="B41" i="114"/>
  <c r="B40" i="114"/>
  <c r="D39" i="114"/>
  <c r="D38" i="114"/>
  <c r="B37" i="114"/>
  <c r="B36" i="114"/>
  <c r="D35" i="114"/>
  <c r="D34" i="114"/>
  <c r="B33" i="114"/>
  <c r="B32" i="114"/>
  <c r="D31" i="114"/>
  <c r="D30" i="114"/>
  <c r="B29" i="114"/>
  <c r="B28" i="114"/>
  <c r="D27" i="114"/>
  <c r="D26" i="114"/>
  <c r="B25" i="114"/>
  <c r="B43" i="115"/>
  <c r="B40" i="115"/>
  <c r="B39" i="115"/>
  <c r="B36" i="115"/>
  <c r="B35" i="115"/>
  <c r="B32" i="115"/>
  <c r="B31" i="115"/>
  <c r="B28" i="115"/>
  <c r="B27" i="115"/>
  <c r="B24" i="115"/>
  <c r="B23" i="115"/>
  <c r="B20" i="115"/>
  <c r="B19" i="115"/>
  <c r="B16" i="115"/>
  <c r="B15" i="115"/>
  <c r="B12" i="115"/>
  <c r="B11" i="115"/>
  <c r="B42" i="114"/>
  <c r="D41" i="114"/>
  <c r="B38" i="114"/>
  <c r="D37" i="114"/>
  <c r="B34" i="114"/>
  <c r="D33" i="114"/>
  <c r="B30" i="114"/>
  <c r="D29" i="114"/>
  <c r="B26" i="114"/>
  <c r="D25" i="114"/>
  <c r="B24" i="114"/>
  <c r="D23" i="114"/>
  <c r="D22" i="114"/>
  <c r="B21" i="114"/>
  <c r="B20" i="114"/>
  <c r="D19" i="114"/>
  <c r="D18" i="114"/>
  <c r="B17" i="114"/>
  <c r="B16" i="114"/>
  <c r="D15" i="114"/>
  <c r="D14" i="114"/>
  <c r="B13" i="114"/>
  <c r="B12" i="114"/>
  <c r="D11" i="114"/>
  <c r="B43" i="111"/>
  <c r="C42" i="111"/>
  <c r="D40" i="111"/>
  <c r="B40" i="111"/>
  <c r="B39" i="111"/>
  <c r="C38" i="111"/>
  <c r="D36" i="111"/>
  <c r="B36" i="111"/>
  <c r="B35" i="111"/>
  <c r="C34" i="111"/>
  <c r="D32" i="111"/>
  <c r="B32" i="111"/>
  <c r="B31" i="111"/>
  <c r="C30" i="111"/>
  <c r="D28" i="111"/>
  <c r="B28" i="111"/>
  <c r="B27" i="111"/>
  <c r="C26" i="111"/>
  <c r="D24" i="111"/>
  <c r="B24" i="111"/>
  <c r="B23" i="111"/>
  <c r="C22" i="111"/>
  <c r="D20" i="111"/>
  <c r="B20" i="111"/>
  <c r="B19" i="111"/>
  <c r="C18" i="111"/>
  <c r="D16" i="111"/>
  <c r="B16" i="111"/>
  <c r="B15" i="111"/>
  <c r="C14" i="111"/>
  <c r="D12" i="111"/>
  <c r="B12" i="111"/>
  <c r="B11" i="111"/>
  <c r="B43" i="110"/>
  <c r="B42" i="110"/>
  <c r="D41" i="110"/>
  <c r="D40" i="110"/>
  <c r="B39" i="110"/>
  <c r="B38" i="110"/>
  <c r="D37" i="110"/>
  <c r="D36" i="110"/>
  <c r="C34" i="110"/>
  <c r="B33" i="110"/>
  <c r="B32" i="110"/>
  <c r="B31" i="110"/>
  <c r="D30" i="110"/>
  <c r="B30" i="110"/>
  <c r="D29" i="110"/>
  <c r="D28" i="110"/>
  <c r="C26" i="110"/>
  <c r="B25" i="110"/>
  <c r="B24" i="110"/>
  <c r="B23" i="110"/>
  <c r="D22" i="110"/>
  <c r="B22" i="110"/>
  <c r="D21" i="110"/>
  <c r="D20" i="110"/>
  <c r="C18" i="110"/>
  <c r="C42" i="115"/>
  <c r="D40" i="115"/>
  <c r="C38" i="115"/>
  <c r="D36" i="115"/>
  <c r="C34" i="115"/>
  <c r="D32" i="115"/>
  <c r="C30" i="115"/>
  <c r="D28" i="115"/>
  <c r="C26" i="115"/>
  <c r="D24" i="115"/>
  <c r="C22" i="115"/>
  <c r="D20" i="115"/>
  <c r="C18" i="115"/>
  <c r="D16" i="115"/>
  <c r="C14" i="115"/>
  <c r="D12" i="115"/>
  <c r="B43" i="114"/>
  <c r="D40" i="114"/>
  <c r="B39" i="114"/>
  <c r="D36" i="114"/>
  <c r="B35" i="114"/>
  <c r="D32" i="114"/>
  <c r="B31" i="114"/>
  <c r="D28" i="114"/>
  <c r="B27" i="114"/>
  <c r="D24" i="114"/>
  <c r="B23" i="114"/>
  <c r="D20" i="114"/>
  <c r="B19" i="114"/>
  <c r="D16" i="114"/>
  <c r="B15" i="114"/>
  <c r="D12" i="114"/>
  <c r="B11" i="114"/>
  <c r="D42" i="111"/>
  <c r="C40" i="111"/>
  <c r="D38" i="111"/>
  <c r="C36" i="111"/>
  <c r="D34" i="111"/>
  <c r="C32" i="111"/>
  <c r="D30" i="111"/>
  <c r="C28" i="111"/>
  <c r="D26" i="111"/>
  <c r="C24" i="111"/>
  <c r="D22" i="111"/>
  <c r="C20" i="111"/>
  <c r="D18" i="111"/>
  <c r="C16" i="111"/>
  <c r="D14" i="111"/>
  <c r="C12" i="111"/>
  <c r="D43" i="110"/>
  <c r="B40" i="110"/>
  <c r="D39" i="110"/>
  <c r="B36" i="110"/>
  <c r="B35" i="110"/>
  <c r="D34" i="110"/>
  <c r="D32" i="110"/>
  <c r="B28" i="110"/>
  <c r="B27" i="110"/>
  <c r="D26" i="110"/>
  <c r="D24" i="110"/>
  <c r="B20" i="110"/>
  <c r="B19" i="110"/>
  <c r="D18" i="110"/>
  <c r="B17" i="110"/>
  <c r="B16" i="110"/>
  <c r="B15" i="110"/>
  <c r="D14" i="110"/>
  <c r="B14" i="110"/>
  <c r="D13" i="110"/>
  <c r="D12" i="110"/>
  <c r="D43" i="107"/>
  <c r="D41" i="107"/>
  <c r="B41" i="107"/>
  <c r="B40" i="107"/>
  <c r="C39" i="107"/>
  <c r="D37" i="107"/>
  <c r="B37" i="107"/>
  <c r="B36" i="107"/>
  <c r="C35" i="107"/>
  <c r="D33" i="107"/>
  <c r="B33" i="107"/>
  <c r="B32" i="107"/>
  <c r="C31" i="107"/>
  <c r="D29" i="107"/>
  <c r="B29" i="107"/>
  <c r="B28" i="107"/>
  <c r="C27" i="107"/>
  <c r="D25" i="107"/>
  <c r="B25" i="107"/>
  <c r="B24" i="107"/>
  <c r="C23" i="107"/>
  <c r="D21" i="107"/>
  <c r="B21" i="107"/>
  <c r="B20" i="107"/>
  <c r="C19" i="107"/>
  <c r="D17" i="107"/>
  <c r="B17" i="107"/>
  <c r="B16" i="107"/>
  <c r="C15" i="107"/>
  <c r="D13" i="107"/>
  <c r="B13" i="107"/>
  <c r="B12" i="107"/>
  <c r="C11" i="107"/>
  <c r="D43" i="106"/>
  <c r="B43" i="106"/>
  <c r="B42" i="106"/>
  <c r="C41" i="106"/>
  <c r="D39" i="106"/>
  <c r="B39" i="106"/>
  <c r="B38" i="106"/>
  <c r="C37" i="106"/>
  <c r="D35" i="106"/>
  <c r="B35" i="106"/>
  <c r="B34" i="106"/>
  <c r="C33" i="106"/>
  <c r="D31" i="106"/>
  <c r="B31" i="106"/>
  <c r="B30" i="106"/>
  <c r="C29" i="106"/>
  <c r="D27" i="106"/>
  <c r="B27" i="106"/>
  <c r="B26" i="106"/>
  <c r="C25" i="106"/>
  <c r="D23" i="106"/>
  <c r="B23" i="106"/>
  <c r="B22" i="106"/>
  <c r="C21" i="106"/>
  <c r="D19" i="106"/>
  <c r="B19" i="106"/>
  <c r="B18" i="106"/>
  <c r="C17" i="106"/>
  <c r="D15" i="106"/>
  <c r="B15" i="106"/>
  <c r="B14" i="106"/>
  <c r="C13" i="106"/>
  <c r="D11" i="106"/>
  <c r="B11" i="106"/>
  <c r="D43" i="103"/>
  <c r="B43" i="103"/>
  <c r="B42" i="103"/>
  <c r="D41" i="103"/>
  <c r="D40" i="103"/>
  <c r="C38" i="103"/>
  <c r="B37" i="103"/>
  <c r="B36" i="103"/>
  <c r="B35" i="103"/>
  <c r="D34" i="103"/>
  <c r="B34" i="103"/>
  <c r="D33" i="103"/>
  <c r="D32" i="103"/>
  <c r="C30" i="103"/>
  <c r="D29" i="103"/>
  <c r="B29" i="103"/>
  <c r="B28" i="103"/>
  <c r="C27" i="103"/>
  <c r="D25" i="103"/>
  <c r="B25" i="103"/>
  <c r="B24" i="103"/>
  <c r="C23" i="103"/>
  <c r="D21" i="103"/>
  <c r="B21" i="103"/>
  <c r="B20" i="103"/>
  <c r="C19" i="103"/>
  <c r="D17" i="103"/>
  <c r="B17" i="103"/>
  <c r="B16" i="103"/>
  <c r="C15" i="103"/>
  <c r="D13" i="103"/>
  <c r="B13" i="103"/>
  <c r="B12" i="103"/>
  <c r="C11" i="103"/>
  <c r="D43" i="102"/>
  <c r="B43" i="102"/>
  <c r="B42" i="102"/>
  <c r="C41" i="102"/>
  <c r="D39" i="102"/>
  <c r="B39" i="102"/>
  <c r="B38" i="102"/>
  <c r="C37" i="102"/>
  <c r="D35" i="102"/>
  <c r="B35" i="102"/>
  <c r="B34" i="102"/>
  <c r="C33" i="102"/>
  <c r="D31" i="102"/>
  <c r="B31" i="102"/>
  <c r="B30" i="102"/>
  <c r="C29" i="102"/>
  <c r="D27" i="102"/>
  <c r="B27" i="102"/>
  <c r="B26" i="102"/>
  <c r="C25" i="102"/>
  <c r="D23" i="102"/>
  <c r="B23" i="102"/>
  <c r="B22" i="102"/>
  <c r="C21" i="102"/>
  <c r="D19" i="102"/>
  <c r="B19" i="102"/>
  <c r="B18" i="102"/>
  <c r="C17" i="102"/>
  <c r="D15" i="102"/>
  <c r="B15" i="102"/>
  <c r="B14" i="102"/>
  <c r="C13" i="102"/>
  <c r="D11" i="102"/>
  <c r="B11" i="102"/>
  <c r="B43" i="100"/>
  <c r="D42" i="100"/>
  <c r="D41" i="100"/>
  <c r="B40" i="100"/>
  <c r="B39" i="100"/>
  <c r="D38" i="100"/>
  <c r="D37" i="100"/>
  <c r="B36" i="100"/>
  <c r="B35" i="100"/>
  <c r="D34" i="100"/>
  <c r="D33" i="100"/>
  <c r="B32" i="100"/>
  <c r="B31" i="100"/>
  <c r="D30" i="100"/>
  <c r="D29" i="100"/>
  <c r="B28" i="100"/>
  <c r="B27" i="100"/>
  <c r="D26" i="100"/>
  <c r="D25" i="100"/>
  <c r="B24" i="100"/>
  <c r="B23" i="100"/>
  <c r="D22" i="100"/>
  <c r="B34" i="110"/>
  <c r="D33" i="110"/>
  <c r="B26" i="110"/>
  <c r="D25" i="110"/>
  <c r="B18" i="110"/>
  <c r="D17" i="110"/>
  <c r="C14" i="110"/>
  <c r="B13" i="110"/>
  <c r="B43" i="107"/>
  <c r="B42" i="107"/>
  <c r="B39" i="107"/>
  <c r="B38" i="107"/>
  <c r="B35" i="107"/>
  <c r="B34" i="107"/>
  <c r="B31" i="107"/>
  <c r="B30" i="107"/>
  <c r="B27" i="107"/>
  <c r="B26" i="107"/>
  <c r="B23" i="107"/>
  <c r="B22" i="107"/>
  <c r="B19" i="107"/>
  <c r="B18" i="107"/>
  <c r="B15" i="107"/>
  <c r="B14" i="107"/>
  <c r="B11" i="107"/>
  <c r="B41" i="106"/>
  <c r="B40" i="106"/>
  <c r="B37" i="106"/>
  <c r="B36" i="106"/>
  <c r="B33" i="106"/>
  <c r="B32" i="106"/>
  <c r="B29" i="106"/>
  <c r="B28" i="106"/>
  <c r="B25" i="106"/>
  <c r="B24" i="106"/>
  <c r="B21" i="106"/>
  <c r="B20" i="106"/>
  <c r="B17" i="106"/>
  <c r="B16" i="106"/>
  <c r="B13" i="106"/>
  <c r="B12" i="106"/>
  <c r="D42" i="103"/>
  <c r="B41" i="103"/>
  <c r="B38" i="103"/>
  <c r="D37" i="103"/>
  <c r="C34" i="103"/>
  <c r="B33" i="103"/>
  <c r="B30" i="103"/>
  <c r="B27" i="103"/>
  <c r="B26" i="103"/>
  <c r="B23" i="103"/>
  <c r="B22" i="103"/>
  <c r="B19" i="103"/>
  <c r="B18" i="103"/>
  <c r="B15" i="103"/>
  <c r="B14" i="103"/>
  <c r="B11" i="103"/>
  <c r="B41" i="102"/>
  <c r="B40" i="102"/>
  <c r="B37" i="102"/>
  <c r="B36" i="102"/>
  <c r="B33" i="102"/>
  <c r="B32" i="102"/>
  <c r="B29" i="102"/>
  <c r="B28" i="102"/>
  <c r="B25" i="102"/>
  <c r="B24" i="102"/>
  <c r="B21" i="102"/>
  <c r="B20" i="102"/>
  <c r="B17" i="102"/>
  <c r="B16" i="102"/>
  <c r="B13" i="102"/>
  <c r="B12" i="102"/>
  <c r="B41" i="100"/>
  <c r="D40" i="100"/>
  <c r="B37" i="100"/>
  <c r="D36" i="100"/>
  <c r="B33" i="100"/>
  <c r="D32" i="100"/>
  <c r="B29" i="100"/>
  <c r="D28" i="100"/>
  <c r="B25" i="100"/>
  <c r="D24" i="100"/>
  <c r="D21" i="100"/>
  <c r="B20" i="100"/>
  <c r="B19" i="100"/>
  <c r="D18" i="100"/>
  <c r="D17" i="100"/>
  <c r="B16" i="100"/>
  <c r="B15" i="100"/>
  <c r="D14" i="100"/>
  <c r="D13" i="100"/>
  <c r="B12" i="100"/>
  <c r="B11" i="100"/>
  <c r="B22" i="114"/>
  <c r="D21" i="114"/>
  <c r="B18" i="114"/>
  <c r="D17" i="114"/>
  <c r="B14" i="114"/>
  <c r="D13" i="114"/>
  <c r="B42" i="111"/>
  <c r="B41" i="111"/>
  <c r="B38" i="111"/>
  <c r="B37" i="111"/>
  <c r="B34" i="111"/>
  <c r="B33" i="111"/>
  <c r="B30" i="111"/>
  <c r="B29" i="111"/>
  <c r="B26" i="111"/>
  <c r="B25" i="111"/>
  <c r="B22" i="111"/>
  <c r="B21" i="111"/>
  <c r="B18" i="111"/>
  <c r="B17" i="111"/>
  <c r="B14" i="111"/>
  <c r="B13" i="111"/>
  <c r="D42" i="110"/>
  <c r="B41" i="110"/>
  <c r="D38" i="110"/>
  <c r="B37" i="110"/>
  <c r="C30" i="110"/>
  <c r="B29" i="110"/>
  <c r="C22" i="110"/>
  <c r="B21" i="110"/>
  <c r="D16" i="110"/>
  <c r="B12" i="110"/>
  <c r="B11" i="110"/>
  <c r="C41" i="107"/>
  <c r="D39" i="107"/>
  <c r="C37" i="107"/>
  <c r="D35" i="107"/>
  <c r="C33" i="107"/>
  <c r="D31" i="107"/>
  <c r="C29" i="107"/>
  <c r="D27" i="107"/>
  <c r="C25" i="107"/>
  <c r="D23" i="107"/>
  <c r="C21" i="107"/>
  <c r="D19" i="107"/>
  <c r="C17" i="107"/>
  <c r="D15" i="107"/>
  <c r="C13" i="107"/>
  <c r="D11" i="107"/>
  <c r="C43" i="106"/>
  <c r="D41" i="106"/>
  <c r="C39" i="106"/>
  <c r="D37" i="106"/>
  <c r="C35" i="106"/>
  <c r="D33" i="106"/>
  <c r="C31" i="106"/>
  <c r="D29" i="106"/>
  <c r="C27" i="106"/>
  <c r="D25" i="106"/>
  <c r="C23" i="106"/>
  <c r="D21" i="106"/>
  <c r="C19" i="106"/>
  <c r="D17" i="106"/>
  <c r="C15" i="106"/>
  <c r="D13" i="106"/>
  <c r="C11" i="106"/>
  <c r="C43" i="103"/>
  <c r="B40" i="103"/>
  <c r="B39" i="103"/>
  <c r="D38" i="103"/>
  <c r="D36" i="103"/>
  <c r="B32" i="103"/>
  <c r="B31" i="103"/>
  <c r="D30" i="103"/>
  <c r="C29" i="103"/>
  <c r="D27" i="103"/>
  <c r="C25" i="103"/>
  <c r="D23" i="103"/>
  <c r="C21" i="103"/>
  <c r="D19" i="103"/>
  <c r="C17" i="103"/>
  <c r="D15" i="103"/>
  <c r="C13" i="103"/>
  <c r="D11" i="103"/>
  <c r="C43" i="102"/>
  <c r="D41" i="102"/>
  <c r="C39" i="102"/>
  <c r="D37" i="102"/>
  <c r="C35" i="102"/>
  <c r="D33" i="102"/>
  <c r="C31" i="102"/>
  <c r="D29" i="102"/>
  <c r="C27" i="102"/>
  <c r="D25" i="102"/>
  <c r="C23" i="102"/>
  <c r="D21" i="102"/>
  <c r="C19" i="102"/>
  <c r="D17" i="102"/>
  <c r="C15" i="102"/>
  <c r="D13" i="102"/>
  <c r="C11" i="102"/>
  <c r="D43" i="100"/>
  <c r="B42" i="100"/>
  <c r="D39" i="100"/>
  <c r="B38" i="100"/>
  <c r="B34" i="100"/>
  <c r="B30" i="100"/>
  <c r="D27" i="100"/>
  <c r="B22" i="100"/>
  <c r="B21" i="100"/>
  <c r="B17" i="100"/>
  <c r="D15" i="100"/>
  <c r="B14" i="100"/>
  <c r="B13" i="100"/>
  <c r="D35" i="100"/>
  <c r="D31" i="100"/>
  <c r="B26" i="100"/>
  <c r="D23" i="100"/>
  <c r="D20" i="100"/>
  <c r="D19" i="100"/>
  <c r="B18" i="100"/>
  <c r="D16" i="100"/>
  <c r="D12" i="100"/>
  <c r="D11" i="100"/>
  <c r="C14" i="100"/>
  <c r="C39" i="100"/>
  <c r="C15" i="100"/>
  <c r="C19" i="100"/>
  <c r="C31" i="100"/>
  <c r="C43" i="100"/>
  <c r="C36" i="103"/>
  <c r="C13" i="110"/>
  <c r="C23" i="110"/>
  <c r="C38" i="110"/>
  <c r="C12" i="100"/>
  <c r="C16" i="100"/>
  <c r="C20" i="100"/>
  <c r="C22" i="100"/>
  <c r="C30" i="100"/>
  <c r="C38" i="100"/>
  <c r="C14" i="102"/>
  <c r="C22" i="102"/>
  <c r="C30" i="102"/>
  <c r="C38" i="102"/>
  <c r="C12" i="103"/>
  <c r="C20" i="103"/>
  <c r="C28" i="103"/>
  <c r="C42" i="103"/>
  <c r="C18" i="106"/>
  <c r="C26" i="106"/>
  <c r="C34" i="106"/>
  <c r="C42" i="106"/>
  <c r="C16" i="107"/>
  <c r="C24" i="107"/>
  <c r="C32" i="107"/>
  <c r="C40" i="107"/>
  <c r="C15" i="111"/>
  <c r="C23" i="111"/>
  <c r="C31" i="111"/>
  <c r="C39" i="111"/>
  <c r="C11" i="114"/>
  <c r="C19" i="114"/>
  <c r="C24" i="100"/>
  <c r="C28" i="100"/>
  <c r="C32" i="100"/>
  <c r="C36" i="100"/>
  <c r="C40" i="100"/>
  <c r="C12" i="102"/>
  <c r="C20" i="102"/>
  <c r="C28" i="102"/>
  <c r="C36" i="102"/>
  <c r="C14" i="103"/>
  <c r="C22" i="103"/>
  <c r="C31" i="103"/>
  <c r="C37" i="103"/>
  <c r="C40" i="103"/>
  <c r="C16" i="106"/>
  <c r="C24" i="106"/>
  <c r="C32" i="106"/>
  <c r="C40" i="106"/>
  <c r="C18" i="107"/>
  <c r="C26" i="107"/>
  <c r="C27" i="100"/>
  <c r="C11" i="100"/>
  <c r="C18" i="100"/>
  <c r="C23" i="100"/>
  <c r="C35" i="100"/>
  <c r="C33" i="103"/>
  <c r="C41" i="103"/>
  <c r="C16" i="110"/>
  <c r="C31" i="110"/>
  <c r="C42" i="110"/>
  <c r="C13" i="100"/>
  <c r="C17" i="100"/>
  <c r="C21" i="100"/>
  <c r="C26" i="100"/>
  <c r="C34" i="100"/>
  <c r="C42" i="100"/>
  <c r="C18" i="102"/>
  <c r="C26" i="102"/>
  <c r="C34" i="102"/>
  <c r="C42" i="102"/>
  <c r="C16" i="103"/>
  <c r="C24" i="103"/>
  <c r="C35" i="103"/>
  <c r="C14" i="106"/>
  <c r="C22" i="106"/>
  <c r="C30" i="106"/>
  <c r="C38" i="106"/>
  <c r="C12" i="107"/>
  <c r="C20" i="107"/>
  <c r="C28" i="107"/>
  <c r="C36" i="107"/>
  <c r="C11" i="111"/>
  <c r="C19" i="111"/>
  <c r="C27" i="111"/>
  <c r="C35" i="111"/>
  <c r="C43" i="111"/>
  <c r="C15" i="114"/>
  <c r="C23" i="114"/>
  <c r="C25" i="100"/>
  <c r="C29" i="100"/>
  <c r="C33" i="100"/>
  <c r="C37" i="100"/>
  <c r="C41" i="100"/>
  <c r="C16" i="102"/>
  <c r="C24" i="102"/>
  <c r="C32" i="102"/>
  <c r="C40" i="102"/>
  <c r="C18" i="103"/>
  <c r="C26" i="103"/>
  <c r="C32" i="103"/>
  <c r="C39" i="103"/>
  <c r="C12" i="106"/>
  <c r="C20" i="106"/>
  <c r="C28" i="106"/>
  <c r="C36" i="106"/>
  <c r="C14" i="107"/>
  <c r="C22" i="107"/>
  <c r="C30" i="107"/>
  <c r="C38" i="107"/>
  <c r="C43" i="107"/>
  <c r="C21" i="110"/>
  <c r="C29" i="110"/>
  <c r="C37" i="110"/>
  <c r="C12" i="114"/>
  <c r="C20" i="114"/>
  <c r="C28" i="114"/>
  <c r="C36" i="114"/>
  <c r="C17" i="110"/>
  <c r="C25" i="110"/>
  <c r="C28" i="110"/>
  <c r="C35" i="110"/>
  <c r="C39" i="110"/>
  <c r="C43" i="110"/>
  <c r="C17" i="111"/>
  <c r="C25" i="111"/>
  <c r="C33" i="111"/>
  <c r="C41" i="111"/>
  <c r="C14" i="114"/>
  <c r="C18" i="114"/>
  <c r="C22" i="114"/>
  <c r="C31" i="114"/>
  <c r="C39" i="114"/>
  <c r="C13" i="115"/>
  <c r="C21" i="115"/>
  <c r="C29" i="115"/>
  <c r="C34" i="107"/>
  <c r="C12" i="110"/>
  <c r="C32" i="110"/>
  <c r="C16" i="114"/>
  <c r="C32" i="114"/>
  <c r="C20" i="110"/>
  <c r="C33" i="110"/>
  <c r="C40" i="110"/>
  <c r="C21" i="111"/>
  <c r="C37" i="111"/>
  <c r="C17" i="114"/>
  <c r="C27" i="114"/>
  <c r="C43" i="114"/>
  <c r="C25" i="115"/>
  <c r="C37" i="115"/>
  <c r="C25" i="114"/>
  <c r="C29" i="114"/>
  <c r="C33" i="114"/>
  <c r="C37" i="114"/>
  <c r="C41" i="114"/>
  <c r="C11" i="115"/>
  <c r="C19" i="115"/>
  <c r="C27" i="115"/>
  <c r="C35" i="115"/>
  <c r="C43" i="115"/>
  <c r="D13" i="115"/>
  <c r="D17" i="115"/>
  <c r="D21" i="115"/>
  <c r="D25" i="115"/>
  <c r="D29" i="115"/>
  <c r="D33" i="115"/>
  <c r="D37" i="115"/>
  <c r="D41" i="115"/>
  <c r="D11" i="111"/>
  <c r="D19" i="111"/>
  <c r="D23" i="111"/>
  <c r="D27" i="111"/>
  <c r="D31" i="111"/>
  <c r="D35" i="111"/>
  <c r="D43" i="111"/>
  <c r="D18" i="107"/>
  <c r="D30" i="107"/>
  <c r="D38" i="107"/>
  <c r="D16" i="106"/>
  <c r="D28" i="106"/>
  <c r="D36" i="106"/>
  <c r="D16" i="103"/>
  <c r="D24" i="103"/>
  <c r="D18" i="102"/>
  <c r="D26" i="102"/>
  <c r="D34" i="102"/>
  <c r="C15" i="110"/>
  <c r="D23" i="110"/>
  <c r="D31" i="110"/>
  <c r="C42" i="107"/>
  <c r="C24" i="110"/>
  <c r="C41" i="110"/>
  <c r="C24" i="114"/>
  <c r="C40" i="114"/>
  <c r="C27" i="110"/>
  <c r="C36" i="110"/>
  <c r="C13" i="111"/>
  <c r="C29" i="111"/>
  <c r="C13" i="114"/>
  <c r="C21" i="114"/>
  <c r="C35" i="114"/>
  <c r="C17" i="115"/>
  <c r="C33" i="115"/>
  <c r="C41" i="115"/>
  <c r="C26" i="114"/>
  <c r="C30" i="114"/>
  <c r="C34" i="114"/>
  <c r="C38" i="114"/>
  <c r="C42" i="114"/>
  <c r="C15" i="115"/>
  <c r="C23" i="115"/>
  <c r="C31" i="115"/>
  <c r="C39" i="115"/>
  <c r="D11" i="115"/>
  <c r="D15" i="115"/>
  <c r="D19" i="115"/>
  <c r="D23" i="115"/>
  <c r="D27" i="115"/>
  <c r="D31" i="115"/>
  <c r="D35" i="115"/>
  <c r="D39" i="115"/>
  <c r="D43" i="115"/>
  <c r="D13" i="111"/>
  <c r="D17" i="111"/>
  <c r="D21" i="111"/>
  <c r="D25" i="111"/>
  <c r="D29" i="111"/>
  <c r="D33" i="111"/>
  <c r="D37" i="111"/>
  <c r="D41" i="111"/>
  <c r="D12" i="107"/>
  <c r="D16" i="107"/>
  <c r="D20" i="107"/>
  <c r="D24" i="107"/>
  <c r="D28" i="107"/>
  <c r="D32" i="107"/>
  <c r="D36" i="107"/>
  <c r="D40" i="107"/>
  <c r="D14" i="106"/>
  <c r="D18" i="106"/>
  <c r="D22" i="106"/>
  <c r="D26" i="106"/>
  <c r="D30" i="106"/>
  <c r="D34" i="106"/>
  <c r="D38" i="106"/>
  <c r="D42" i="106"/>
  <c r="D14" i="103"/>
  <c r="D18" i="103"/>
  <c r="D22" i="103"/>
  <c r="D26" i="103"/>
  <c r="D12" i="102"/>
  <c r="D16" i="102"/>
  <c r="D20" i="102"/>
  <c r="D24" i="102"/>
  <c r="D28" i="102"/>
  <c r="D32" i="102"/>
  <c r="D36" i="102"/>
  <c r="D40" i="102"/>
  <c r="D42" i="107"/>
  <c r="D11" i="110"/>
  <c r="D15" i="110"/>
  <c r="D19" i="110"/>
  <c r="D31" i="103"/>
  <c r="D35" i="103"/>
  <c r="D39" i="103"/>
  <c r="D15" i="111"/>
  <c r="D39" i="111"/>
  <c r="D14" i="107"/>
  <c r="D22" i="107"/>
  <c r="D26" i="107"/>
  <c r="D34" i="107"/>
  <c r="D12" i="106"/>
  <c r="D20" i="106"/>
  <c r="D24" i="106"/>
  <c r="D32" i="106"/>
  <c r="D40" i="106"/>
  <c r="D12" i="103"/>
  <c r="D20" i="103"/>
  <c r="D28" i="103"/>
  <c r="D14" i="102"/>
  <c r="D22" i="102"/>
  <c r="D30" i="102"/>
  <c r="D38" i="102"/>
  <c r="D42" i="102"/>
  <c r="C11" i="110"/>
  <c r="C19" i="110"/>
  <c r="D27" i="110"/>
  <c r="D35" i="110"/>
  <c r="E15" i="69"/>
  <c r="E16" i="69"/>
  <c r="E12" i="69"/>
  <c r="E13" i="69"/>
  <c r="E11" i="69"/>
  <c r="E14" i="69"/>
  <c r="F11" i="54"/>
  <c r="D40" i="7"/>
  <c r="C42" i="7"/>
  <c r="B42" i="7"/>
  <c r="D12" i="7"/>
  <c r="C14" i="7"/>
  <c r="B14" i="7"/>
  <c r="D16" i="7"/>
  <c r="C18" i="7"/>
  <c r="B18" i="7"/>
  <c r="D20" i="7"/>
  <c r="C22" i="7"/>
  <c r="B22" i="7"/>
  <c r="D24" i="7"/>
  <c r="C26" i="7"/>
  <c r="B26" i="7"/>
  <c r="D28" i="7"/>
  <c r="C30" i="7"/>
  <c r="B30" i="7"/>
  <c r="D32" i="7"/>
  <c r="C34" i="7"/>
  <c r="B34" i="7"/>
  <c r="D36" i="7"/>
  <c r="C38" i="7"/>
  <c r="B38" i="7"/>
  <c r="D39" i="7"/>
  <c r="D41" i="7"/>
  <c r="C41" i="7"/>
  <c r="D43" i="7"/>
  <c r="D13" i="7"/>
  <c r="C13" i="7"/>
  <c r="B15" i="7"/>
  <c r="D17" i="7"/>
  <c r="C17" i="7"/>
  <c r="B19" i="7"/>
  <c r="D21" i="7"/>
  <c r="C21" i="7"/>
  <c r="B23" i="7"/>
  <c r="D25" i="7"/>
  <c r="C25" i="7"/>
  <c r="B27" i="7"/>
  <c r="D29" i="7"/>
  <c r="C29" i="7"/>
  <c r="B31" i="7"/>
  <c r="D33" i="7"/>
  <c r="C33" i="7"/>
  <c r="B35" i="7"/>
  <c r="D37" i="7"/>
  <c r="C37" i="7"/>
  <c r="B11" i="7"/>
  <c r="C40" i="7"/>
  <c r="B40" i="7"/>
  <c r="D42" i="7"/>
  <c r="C12" i="7"/>
  <c r="B12" i="7"/>
  <c r="D14" i="7"/>
  <c r="C16" i="7"/>
  <c r="B16" i="7"/>
  <c r="D18" i="7"/>
  <c r="C20" i="7"/>
  <c r="B20" i="7"/>
  <c r="D22" i="7"/>
  <c r="C24" i="7"/>
  <c r="B24" i="7"/>
  <c r="D26" i="7"/>
  <c r="C28" i="7"/>
  <c r="B28" i="7"/>
  <c r="D30" i="7"/>
  <c r="C32" i="7"/>
  <c r="B32" i="7"/>
  <c r="D34" i="7"/>
  <c r="C36" i="7"/>
  <c r="B36" i="7"/>
  <c r="D38" i="7"/>
  <c r="B39" i="7"/>
  <c r="C39" i="7"/>
  <c r="B41" i="7"/>
  <c r="B43" i="7"/>
  <c r="C43" i="7"/>
  <c r="B13" i="7"/>
  <c r="D15" i="7"/>
  <c r="C15" i="7"/>
  <c r="B17" i="7"/>
  <c r="D19" i="7"/>
  <c r="C19" i="7"/>
  <c r="B21" i="7"/>
  <c r="D23" i="7"/>
  <c r="C23" i="7"/>
  <c r="B25" i="7"/>
  <c r="D27" i="7"/>
  <c r="C27" i="7"/>
  <c r="B29" i="7"/>
  <c r="D31" i="7"/>
  <c r="C31" i="7"/>
  <c r="B33" i="7"/>
  <c r="D35" i="7"/>
  <c r="C35" i="7"/>
  <c r="B37" i="7"/>
  <c r="C11" i="7"/>
  <c r="D11" i="7"/>
  <c r="N52" i="110" l="1"/>
  <c r="N52" i="103"/>
  <c r="N52" i="107"/>
  <c r="N52" i="115"/>
  <c r="N52" i="100"/>
  <c r="N52" i="102"/>
  <c r="N52" i="106"/>
  <c r="N52" i="114"/>
  <c r="N52" i="111"/>
  <c r="N52" i="7"/>
  <c r="F15" i="54"/>
  <c r="A21" i="21"/>
  <c r="A18" i="21"/>
  <c r="A19" i="21"/>
  <c r="A20" i="21"/>
  <c r="A2" i="21"/>
  <c r="A3" i="21"/>
  <c r="A4" i="21"/>
  <c r="A5" i="21"/>
  <c r="A6" i="21"/>
  <c r="A7" i="21"/>
  <c r="A8" i="21"/>
  <c r="A9" i="21"/>
  <c r="A10" i="21"/>
  <c r="A11" i="21"/>
  <c r="A12" i="21"/>
  <c r="A13" i="21"/>
  <c r="A14" i="21"/>
  <c r="A15" i="21"/>
  <c r="A16" i="21"/>
  <c r="A17" i="21"/>
  <c r="A1" i="21"/>
  <c r="P49" i="114" l="1"/>
  <c r="P48" i="114"/>
  <c r="P47" i="114"/>
  <c r="P50" i="114"/>
  <c r="P51" i="114"/>
  <c r="P48" i="102"/>
  <c r="P49" i="102"/>
  <c r="P51" i="102"/>
  <c r="P47" i="102"/>
  <c r="P50" i="102"/>
  <c r="P48" i="115"/>
  <c r="P47" i="115"/>
  <c r="P51" i="115"/>
  <c r="P50" i="115"/>
  <c r="P49" i="115"/>
  <c r="P47" i="103"/>
  <c r="P49" i="103"/>
  <c r="P50" i="103"/>
  <c r="P51" i="103"/>
  <c r="P48" i="103"/>
  <c r="P48" i="111"/>
  <c r="P49" i="111"/>
  <c r="P50" i="111"/>
  <c r="P47" i="111"/>
  <c r="P51" i="111"/>
  <c r="P47" i="106"/>
  <c r="P50" i="106"/>
  <c r="P48" i="106"/>
  <c r="P49" i="106"/>
  <c r="P51" i="106"/>
  <c r="P47" i="100"/>
  <c r="P50" i="100"/>
  <c r="P51" i="100"/>
  <c r="P49" i="100"/>
  <c r="P48" i="100"/>
  <c r="P49" i="107"/>
  <c r="P47" i="107"/>
  <c r="P50" i="107"/>
  <c r="P48" i="107"/>
  <c r="P51" i="107"/>
  <c r="P49" i="110"/>
  <c r="P50" i="110"/>
  <c r="P47" i="110"/>
  <c r="P51" i="110"/>
  <c r="P48" i="110"/>
  <c r="P50" i="7"/>
  <c r="P47" i="7"/>
  <c r="P51" i="7"/>
  <c r="P49" i="7"/>
  <c r="P48" i="7"/>
  <c r="E44" i="7"/>
  <c r="J44" i="7"/>
  <c r="F19" i="54"/>
</calcChain>
</file>

<file path=xl/sharedStrings.xml><?xml version="1.0" encoding="utf-8"?>
<sst xmlns="http://schemas.openxmlformats.org/spreadsheetml/2006/main" count="451" uniqueCount="137">
  <si>
    <t>SOYADI</t>
  </si>
  <si>
    <t>ADI</t>
  </si>
  <si>
    <t>S.No</t>
  </si>
  <si>
    <t>Öğrenci No</t>
  </si>
  <si>
    <t>Adı</t>
  </si>
  <si>
    <t>Soyadı</t>
  </si>
  <si>
    <t>Cinsiyeti</t>
  </si>
  <si>
    <t>ALİ</t>
  </si>
  <si>
    <t>OKULDAKİ SINIFLARI SIRASI İLE YAZINIZ (SİZDE OLMAYAN SINIFLAR DAHİL)</t>
  </si>
  <si>
    <t>DERSLERİNE GİRDİĞİNİZ SINIFLARI LÜTFEN SIRASIYLA LİSTEDEN SEÇİNİZ</t>
  </si>
  <si>
    <t>5/A SINIFI</t>
  </si>
  <si>
    <t>5/B SINIFI</t>
  </si>
  <si>
    <t>5/C SINIFI</t>
  </si>
  <si>
    <t>5/D SINIFI</t>
  </si>
  <si>
    <t>5/E SINIFI</t>
  </si>
  <si>
    <t>5/F SINIFI</t>
  </si>
  <si>
    <t>5/G SINIFI</t>
  </si>
  <si>
    <t>5/H SINIFI</t>
  </si>
  <si>
    <t>5/İ SINIFI</t>
  </si>
  <si>
    <t>5/K SINIFI</t>
  </si>
  <si>
    <t>5/L SINIFI</t>
  </si>
  <si>
    <t>6/A SINIFI</t>
  </si>
  <si>
    <t>6/B SINIFI</t>
  </si>
  <si>
    <t>6/C SINIFI</t>
  </si>
  <si>
    <t>6/D SINIFI</t>
  </si>
  <si>
    <t>6/E SINIFI</t>
  </si>
  <si>
    <t>6/F SINIFI</t>
  </si>
  <si>
    <t>6/G SINIFI</t>
  </si>
  <si>
    <t>6/H SINIFI</t>
  </si>
  <si>
    <t>6/İ SINIFI</t>
  </si>
  <si>
    <t>7/A SINIFI</t>
  </si>
  <si>
    <t>7/B SINIFI</t>
  </si>
  <si>
    <t>7/C SINIFI</t>
  </si>
  <si>
    <t>7/D SINIFI</t>
  </si>
  <si>
    <t>7/E SINIFI</t>
  </si>
  <si>
    <t>7/F SINIFI</t>
  </si>
  <si>
    <t>7/G SINIFI</t>
  </si>
  <si>
    <t>7/H SINIFI</t>
  </si>
  <si>
    <t>8/A SINIFI</t>
  </si>
  <si>
    <t>8/B SINIFI</t>
  </si>
  <si>
    <t>8/C SINIFI</t>
  </si>
  <si>
    <t>8/D SINIFI</t>
  </si>
  <si>
    <t>8/E SINIFI</t>
  </si>
  <si>
    <t>8/F SINIFI</t>
  </si>
  <si>
    <t>8/G SINIFI</t>
  </si>
  <si>
    <t>8/H SINIFI</t>
  </si>
  <si>
    <t>8/İ SINIFI</t>
  </si>
  <si>
    <t>S.N.</t>
  </si>
  <si>
    <t>ÖĞR. NO</t>
  </si>
  <si>
    <t>SINIFI</t>
  </si>
  <si>
    <t>SINIF NOSU</t>
  </si>
  <si>
    <t>OKL.N.</t>
  </si>
  <si>
    <t>S.N</t>
  </si>
  <si>
    <t>SINIFLAR</t>
  </si>
  <si>
    <t>DERSİN ADI</t>
  </si>
  <si>
    <t>FEN BİLİMLERİ</t>
  </si>
  <si>
    <t>GİRDİĞİNİZ SINIFLARI SEÇİNİZ</t>
  </si>
  <si>
    <t>MUSTAFAKEMALPAŞA ORTAOKULU
YAZILI ANALİZLERİ</t>
  </si>
  <si>
    <t>TEMEL DERS ANALİZLERİ</t>
  </si>
  <si>
    <t>SEÇMELİ DERS ANALİZLERİ</t>
  </si>
  <si>
    <t>SEÇMELİ DERSLERİNİZİ LÜFTEN YAZINIZ</t>
  </si>
  <si>
    <t>BİLİM UYGULAMALARI (8. SINIFLAR)</t>
  </si>
  <si>
    <t>BİLİŞİM VE YAZILIM (7. SINIFLAR)</t>
  </si>
  <si>
    <t>ZEKA OYUNLARI (5. SINIFLAR)</t>
  </si>
  <si>
    <t>TEMEL DERSLERİN ANALİZLERİ SINIFI SEÇİNİZ</t>
  </si>
  <si>
    <t xml:space="preserve"> </t>
  </si>
  <si>
    <t>1. YAZILI SINAVI</t>
  </si>
  <si>
    <t>SINIF VE DERS:</t>
  </si>
  <si>
    <t>SINAVIN TÜRÜ:</t>
  </si>
  <si>
    <t>SINAVIN TARİHİ:</t>
  </si>
  <si>
    <t>Sorunun Konusu:</t>
  </si>
  <si>
    <t>Soru Numarası:</t>
  </si>
  <si>
    <t>Soru Puanı:</t>
  </si>
  <si>
    <t>SORULARIN BAŞARI YÜZDELERİ</t>
  </si>
  <si>
    <t>OKULUN ADI:</t>
  </si>
  <si>
    <t>MUSTAFAKEMALPAŞA ORTAOKULU</t>
  </si>
  <si>
    <t>2016-2017</t>
  </si>
  <si>
    <t>DÖNEM:</t>
  </si>
  <si>
    <t>1. DÖNEM</t>
  </si>
  <si>
    <t>ÖĞRETMENİN ADI SOYADI:</t>
  </si>
  <si>
    <t>HÜSEYİN UĞUR</t>
  </si>
  <si>
    <t>SINIFIN ORTALAMASI</t>
  </si>
  <si>
    <t>ÖĞRENCİNİN ALDIĞI PUAN</t>
  </si>
  <si>
    <t>İDARECİ ADI SOYADI:</t>
  </si>
  <si>
    <t>MÜDÜR YARDIMCISI</t>
  </si>
  <si>
    <t>ÜNVANI:</t>
  </si>
  <si>
    <t>HAKAN YASTIKÇIOĞLU</t>
  </si>
  <si>
    <t>ANALİZDE İDARECİ İMZASI OLSUN MU?</t>
  </si>
  <si>
    <t>EVET</t>
  </si>
  <si>
    <t>HAYIR</t>
  </si>
  <si>
    <t>EĞİTİM ÖĞRETİM YILI:</t>
  </si>
  <si>
    <t>YARDIM</t>
  </si>
  <si>
    <t>E-OKUL VERİLERİ</t>
  </si>
  <si>
    <t>ÖNEMLİ NOT: EĞER HERHANGİ BİR BÖLÜMDE SIKINTI YAŞAMANIZ HALİNDE TARAYICINIZI (CHROME, İNTERNET EXPLORER, MOZİLLA GİBİ) DEĞİŞTİRİP TEKRAR DENEYİN BEN CHROME DE YAPIYORUM.</t>
  </si>
  <si>
    <t>SORUN HALA DEVAM EDER VE YAPAMAZSANIZ BANA MAİL YOLUYLA ULAŞABİLİRSİNİZ.</t>
  </si>
  <si>
    <t>matog64@hotmail.com</t>
  </si>
  <si>
    <t>SORULARINIZ, İSTEKLERİNİZ YADA ÖNERİLERİNİZ İÇİN DAİMA BANA ULAŞABİLİRSİNİZ.</t>
  </si>
  <si>
    <t>ŞİMDİ E-OKULDAN VERİLERİ ALMA İŞLEMİNE BAŞLAYALIM.</t>
  </si>
  <si>
    <t>1. AŞAMA(ÖĞRENCİ BİLGİLERİNİ E-OKULDAN İNDİRİP PROGRAMA AKTARMA)</t>
  </si>
  <si>
    <t>*BEN ÖĞRETMEN KULLANICISIYLA BAĞLANDIM İSTERSENİZ KURUM KULLANICISINI DA KULLANABİLİRSİNİZ</t>
  </si>
  <si>
    <t>*E OKULUMUZU AÇIYORUZ</t>
  </si>
  <si>
    <r>
      <t xml:space="preserve">* BURADAN İLKÖĞRETİM </t>
    </r>
    <r>
      <rPr>
        <sz val="11"/>
        <color theme="0"/>
        <rFont val="Calibri"/>
        <family val="2"/>
        <charset val="162"/>
        <scheme val="minor"/>
      </rPr>
      <t>ORTAOKUL ÖĞRENCİ İŞLEMLERİNİZ</t>
    </r>
    <r>
      <rPr>
        <sz val="11"/>
        <color theme="1"/>
        <rFont val="Calibri"/>
        <family val="2"/>
        <charset val="162"/>
        <scheme val="minor"/>
      </rPr>
      <t xml:space="preserve"> SEÇİYORUZ (EĞER LİSE İSE ORTAÖĞRETİM ÖĞRENCİ İŞLEMLERİ SEÇİLİR)</t>
    </r>
  </si>
  <si>
    <t>1. BÖLÜM</t>
  </si>
  <si>
    <t>2. BÖLÜM</t>
  </si>
  <si>
    <t>BURADAN RAPORLAR EKRANINI AÇMAK İÇİN YAZICI İŞARETİNİ SEÇİYORUZ</t>
  </si>
  <si>
    <t>3. BÖLÜM</t>
  </si>
  <si>
    <r>
      <t xml:space="preserve">YENİ AÇILAN SAYFADAN GÖSTERİCİ SEÇENEKLERİNİ </t>
    </r>
    <r>
      <rPr>
        <sz val="11"/>
        <color theme="0"/>
        <rFont val="Calibri"/>
        <family val="2"/>
        <charset val="162"/>
        <scheme val="minor"/>
      </rPr>
      <t>"HTML 5 (WORD EXCEL)"</t>
    </r>
    <r>
      <rPr>
        <sz val="11"/>
        <color theme="1"/>
        <rFont val="Calibri"/>
        <family val="2"/>
        <charset val="162"/>
        <scheme val="minor"/>
      </rPr>
      <t xml:space="preserve"> İ SEÇİYORUZ</t>
    </r>
  </si>
  <si>
    <t>4. BÖLÜM</t>
  </si>
  <si>
    <r>
      <t>AYNI SAYFADAN BİRAZCIK AŞAĞIDA OLAN "Şube Listesi</t>
    </r>
    <r>
      <rPr>
        <sz val="11"/>
        <color theme="0"/>
        <rFont val="Calibri"/>
        <family val="2"/>
        <charset val="162"/>
        <scheme val="minor"/>
      </rPr>
      <t xml:space="preserve"> (Öğrenci No Sıralı)"</t>
    </r>
    <r>
      <rPr>
        <sz val="11"/>
        <color theme="1"/>
        <rFont val="Calibri"/>
        <family val="2"/>
        <charset val="162"/>
        <scheme val="minor"/>
      </rPr>
      <t xml:space="preserve"> NIN BAŞINDAKİ KİTAP GİBİ OLAN İŞARETİ SEÇİYORUZ</t>
    </r>
  </si>
  <si>
    <t>5. BÖLÜM</t>
  </si>
  <si>
    <t>YENİ AÇILAN SAYFADAKİ SINIF: TÜMÜ , ŞUBE : TÜMÜ SEÇİLMİŞ OLMASINA DİKKAT EDELİM EĞER SEÇİLİ DEĞİLSE SEÇELİM</t>
  </si>
  <si>
    <t>6. BÖLÜM</t>
  </si>
  <si>
    <t>YENİ AÇILAN SAYFADA  LİSTENİN GELMESİNİ BEKLEYELİM</t>
  </si>
  <si>
    <t>LİSTENİN GELMESİNİN ARDINDAN</t>
  </si>
  <si>
    <t>7. BÖLÜM</t>
  </si>
  <si>
    <t>1-LİSTENİN GELMESİNİN ARDINDAN YANDAKİ "&gt;&gt;" İŞARETİNE TIKLAYALIM</t>
  </si>
  <si>
    <t>2- AÇILAN LİSTEDEN EXCEL (SADECE VERİ) Yİ SEÇELİM</t>
  </si>
  <si>
    <t>3- BURADA EĞER EXCEL DOSYASI İNDİRMEZSE MUHTEMELEN E-OKULDA 10 DK SÜRENİZ DOLMUŞTUR TEKRAR E OKULA GİDİP SAYFAYI YENİLEYİP İŞLEMLERİ SIRASI İLE YENİDEN YAPIN</t>
  </si>
  <si>
    <t>8. BÖLÜM</t>
  </si>
  <si>
    <t>4- EĞER İNDİRME İŞLEMİ TAMAMLANDI O EXCEL DOSYASINI AÇALIM ONA DOKUNMADAN ÖNCE PROGRAMDAN İŞLEM YAPACAĞIZ</t>
  </si>
  <si>
    <t>İNDİRDİĞİMİZ EXCEL İÇERİNDEKİ TÜM VERİLERİ KOPYALAYIP PROGRAMIMIZDA BULUNAN E-OKUL VERİLERİ KISMINA YAPIŞTIRACAĞIZ (SIRA NO A SÜTUNUNA GELECEK ŞEKİLDE)</t>
  </si>
  <si>
    <t>KESİNLİKLE VERİLERE YAPIŞTIRDIKTAN SONRA BİRŞEY YAPMAYIN SİLME EKLEME BOŞ HÜCRELERİ DAHİ SİLMEYİN</t>
  </si>
  <si>
    <t>NOT: GÜNCELLEME DAHA SAĞLIKLI OLMASI İÇİN ÖNCE VAR OLAN VERİLERİ TEMİZLEYİN Kİ SİLİNEN ÖĞRENCİLER YÜZÜNDEN SIKINTI OLUŞMASIN</t>
  </si>
  <si>
    <t xml:space="preserve">2. AŞAMA(OKULUNUZDA BULUNAN ŞUBE İSİMLERİNİ PROGRAMA YAZMA) </t>
  </si>
  <si>
    <t>NOT: EĞER KÜÇÜK BİR OKULDA İSENİZ BU İŞLEMİ E OKULA İHTİYAÇ DUYMADAN DA YAZABİLİRSİNİZ AMA DİKKAT EDECEĞİNİZ HUSUS ŞUBELER VE SINIFLAR MUTLAK SIRALI OLMALI HİÇ BİR ŞUBE YADA SINIF ATLANMAMALI</t>
  </si>
  <si>
    <r>
      <t xml:space="preserve">YİNE E OKULDAN VERİ ALACAĞIZ AMA BU SEFER DAHA KOLAY İŞİMİZ YUKARIDAKİ GİBİ ÖNCE ÖĞRENCİ İŞLEMLERİ SONRA YAZICI İŞARETİ SONRA GÖSTERİCİ SEÇENEKLERİNİ EXCEL OLACAK ŞEKİLDE DEĞİŞTİRİYORUZ AMA FARKLI OLARAK AŞAĞIDAN </t>
    </r>
    <r>
      <rPr>
        <sz val="18"/>
        <color theme="0"/>
        <rFont val="Calibri"/>
        <family val="2"/>
        <charset val="162"/>
        <scheme val="minor"/>
      </rPr>
      <t xml:space="preserve">"Durumlarına Göre Sınıf Şube Öğrenci Sayıları" </t>
    </r>
    <r>
      <rPr>
        <sz val="18"/>
        <rFont val="Calibri"/>
        <family val="2"/>
        <charset val="162"/>
        <scheme val="minor"/>
      </rPr>
      <t xml:space="preserve">NIN ÖNÜNDEKİ KAĞIT GİBİ OLAN SİMGEYİ SEÇİYORUZ AÇILAN PENCEREDEN İSTER MANUEL OLARAK </t>
    </r>
    <r>
      <rPr>
        <sz val="18"/>
        <color rgb="FFFFFF00"/>
        <rFont val="Calibri"/>
        <family val="2"/>
        <charset val="162"/>
        <scheme val="minor"/>
      </rPr>
      <t>"GİRDİĞİNİZ SINIFLAR" BÖLÜMÜNDEKİ OKUL ŞUBELERİ BÖLÜMÜNE</t>
    </r>
    <r>
      <rPr>
        <sz val="18"/>
        <rFont val="Calibri"/>
        <family val="2"/>
        <charset val="162"/>
        <scheme val="minor"/>
      </rPr>
      <t xml:space="preserve"> YAZALIM İSTER DE YİNE &gt;&gt; İŞARETİNİ SEÇİP </t>
    </r>
    <r>
      <rPr>
        <sz val="18"/>
        <color theme="0"/>
        <rFont val="Calibri"/>
        <family val="2"/>
        <charset val="162"/>
        <scheme val="minor"/>
      </rPr>
      <t xml:space="preserve">"EXCEL (SADECE VERİ)" </t>
    </r>
    <r>
      <rPr>
        <sz val="18"/>
        <rFont val="Calibri"/>
        <family val="2"/>
        <charset val="162"/>
        <scheme val="minor"/>
      </rPr>
      <t xml:space="preserve">Yİ SEÇELİM VE İNDİRDİĞİMİZ DOSYADAN </t>
    </r>
    <r>
      <rPr>
        <u/>
        <sz val="18"/>
        <color rgb="FFFF0000"/>
        <rFont val="Calibri"/>
        <family val="2"/>
        <charset val="162"/>
        <scheme val="minor"/>
      </rPr>
      <t>SADECE</t>
    </r>
    <r>
      <rPr>
        <sz val="18"/>
        <rFont val="Calibri"/>
        <family val="2"/>
        <charset val="162"/>
        <scheme val="minor"/>
      </rPr>
      <t xml:space="preserve"> ŞUBE İSİMLERİNİ </t>
    </r>
    <r>
      <rPr>
        <sz val="18"/>
        <color rgb="FFFFFF00"/>
        <rFont val="Calibri"/>
        <family val="2"/>
        <charset val="162"/>
        <scheme val="minor"/>
      </rPr>
      <t>"GİRDİĞİNİZ SINIFLAR" BÖLÜMÜNDEKİ OKUL ŞUBELERİ BÖLÜMÜNE</t>
    </r>
    <r>
      <rPr>
        <sz val="18"/>
        <rFont val="Calibri"/>
        <family val="2"/>
        <charset val="162"/>
        <scheme val="minor"/>
      </rPr>
      <t xml:space="preserve"> YAPIŞTIRALIM  SONRA PROGRAM HAZIR YENİ ÖĞRENCİ EKLENMESİ YADA ÖĞRENCİ SINIF DEĞİŞMESİ DURUMUNDA BU İŞLEMLER YENİLENMEK ZORUNDADIR.</t>
    </r>
  </si>
  <si>
    <t xml:space="preserve">         ÖNCELİKLE VERİ E OKULDAN VERİ ALMA İŞLEMİ 2 AŞAMADA GERÇEKLEŞMEKTEDİR VE
1. AŞAMA(ÖĞRENCİ BİLGİLERİNİ E-OKULDAN İNDİRİP PROGRAMA AKTARMA) 8 BÖLÜMDEN 
2. AŞAMA(OKULUNUZDA BULUNAN ŞUBE İSİMLERİNİ PROGRAMA YAZMA) İSE 1 BÖLÜMDEN OLUŞMAKTADIR LÜTFEN AŞAMA VE BÖLÜMLERİ SIRASIYLA YAPINIZ.</t>
  </si>
  <si>
    <t>SEÇMELİ DERSLERİN ANALİZLERİ SINIFI SEÇİNİZ</t>
  </si>
  <si>
    <t>SEÇMELİ DERSLERE ÖĞRENCİLERİ EKLEMEK İÇİN SADECE ÖĞRENCİ NUMARASINI YAZIYORUZ PROGRAM ÖĞR. BİLGİLERİNİ KENDİ GETİRİYOR</t>
  </si>
  <si>
    <t>HAZIRLAYAN;
HÜSEYİN UĞUR
SORUNUZ OLURSA BANA ULAŞABİLİRSİNİZ
matog64@hotmail.com</t>
  </si>
  <si>
    <t>PUAN DAĞILIM TÜRÜ</t>
  </si>
  <si>
    <t>0-9   10-19   20-29   30-39   40-49   50-59   60-69   70-79   80-89   90-100</t>
  </si>
  <si>
    <t>0-44   45-54   55-69   70-84   85-100</t>
  </si>
  <si>
    <t>VELİ</t>
  </si>
  <si>
    <t>HUHU</t>
  </si>
  <si>
    <t>YUYU</t>
  </si>
  <si>
    <t>ERKEK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</si>
</sst>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dd\.mm\.yyyy"/>
    <numFmt numFmtId="165" formatCode="hh\:mm\:ss\ "/>
    <numFmt numFmtId="166" formatCode="%\ 0"/>
    <numFmt numFmtId="167" formatCode="%\ \ 0"/>
  </numFmts>
  <fonts count="44">
    <font>
      <sz val="11"/>
      <color theme="1"/>
      <name val="Calibri"/>
      <family val="2"/>
      <charset val="162"/>
      <scheme val="minor"/>
    </font>
    <font>
      <b/>
      <sz val="11"/>
      <color indexed="8"/>
      <name val="Calibri"/>
      <family val="2"/>
      <charset val="162"/>
    </font>
    <font>
      <sz val="8"/>
      <name val="Calibri"/>
      <family val="2"/>
      <charset val="162"/>
    </font>
    <font>
      <b/>
      <sz val="11"/>
      <color theme="1"/>
      <name val="Calibri"/>
      <family val="2"/>
      <charset val="162"/>
      <scheme val="minor"/>
    </font>
    <font>
      <sz val="9"/>
      <color theme="1"/>
      <name val="Arial"/>
      <family val="2"/>
      <charset val="162"/>
    </font>
    <font>
      <sz val="11"/>
      <color indexed="8"/>
      <name val="Calibri"/>
      <family val="2"/>
      <charset val="162"/>
    </font>
    <font>
      <sz val="10"/>
      <name val="Arial"/>
      <family val="2"/>
      <charset val="162"/>
    </font>
    <font>
      <sz val="10"/>
      <color indexed="8"/>
      <name val="ARIAL"/>
      <charset val="1"/>
    </font>
    <font>
      <sz val="11"/>
      <color theme="0"/>
      <name val="Calibri"/>
      <family val="2"/>
      <charset val="162"/>
      <scheme val="minor"/>
    </font>
    <font>
      <sz val="11"/>
      <color rgb="FF0070C0"/>
      <name val="Calibri"/>
      <family val="2"/>
      <charset val="162"/>
      <scheme val="minor"/>
    </font>
    <font>
      <sz val="11"/>
      <name val="Calibri"/>
      <family val="2"/>
      <charset val="162"/>
      <scheme val="minor"/>
    </font>
    <font>
      <b/>
      <sz val="20"/>
      <color theme="1"/>
      <name val="Calibri"/>
      <family val="2"/>
      <charset val="162"/>
      <scheme val="minor"/>
    </font>
    <font>
      <u/>
      <sz val="11"/>
      <color theme="10"/>
      <name val="Calibri"/>
      <family val="2"/>
      <charset val="162"/>
      <scheme val="minor"/>
    </font>
    <font>
      <u/>
      <sz val="20"/>
      <color theme="10"/>
      <name val="Calibri"/>
      <family val="2"/>
      <charset val="162"/>
      <scheme val="minor"/>
    </font>
    <font>
      <u/>
      <sz val="26"/>
      <color theme="10"/>
      <name val="Calibri"/>
      <family val="2"/>
      <charset val="162"/>
      <scheme val="minor"/>
    </font>
    <font>
      <u/>
      <sz val="28"/>
      <color theme="0"/>
      <name val="Calibri"/>
      <family val="2"/>
      <charset val="162"/>
      <scheme val="minor"/>
    </font>
    <font>
      <sz val="18"/>
      <color theme="0"/>
      <name val="Calibri"/>
      <family val="2"/>
      <charset val="162"/>
      <scheme val="minor"/>
    </font>
    <font>
      <sz val="20"/>
      <color theme="0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u/>
      <sz val="18"/>
      <color theme="0"/>
      <name val="Calibri"/>
      <family val="2"/>
      <charset val="162"/>
      <scheme val="minor"/>
    </font>
    <font>
      <b/>
      <sz val="16"/>
      <color theme="1"/>
      <name val="Calibri"/>
      <family val="2"/>
      <charset val="162"/>
      <scheme val="minor"/>
    </font>
    <font>
      <b/>
      <sz val="14"/>
      <color theme="1"/>
      <name val="Calibri"/>
      <family val="2"/>
      <charset val="162"/>
      <scheme val="minor"/>
    </font>
    <font>
      <b/>
      <sz val="14"/>
      <name val="Calibri"/>
      <family val="2"/>
      <charset val="162"/>
    </font>
    <font>
      <sz val="14"/>
      <color theme="1"/>
      <name val="Calibri"/>
      <family val="2"/>
      <charset val="162"/>
      <scheme val="minor"/>
    </font>
    <font>
      <b/>
      <sz val="12"/>
      <color indexed="8"/>
      <name val="Calibri"/>
      <family val="2"/>
      <charset val="162"/>
    </font>
    <font>
      <u/>
      <sz val="11"/>
      <color rgb="FFFFFF00"/>
      <name val="Calibri"/>
      <family val="2"/>
      <charset val="162"/>
    </font>
    <font>
      <b/>
      <sz val="11"/>
      <color rgb="FFFF0000"/>
      <name val="Calibri"/>
      <family val="2"/>
      <charset val="162"/>
      <scheme val="minor"/>
    </font>
    <font>
      <b/>
      <sz val="11"/>
      <color rgb="FF0070C0"/>
      <name val="Calibri"/>
      <family val="2"/>
      <charset val="162"/>
      <scheme val="minor"/>
    </font>
    <font>
      <b/>
      <sz val="16"/>
      <color rgb="FFFF0000"/>
      <name val="Calibri"/>
      <family val="2"/>
      <charset val="162"/>
      <scheme val="minor"/>
    </font>
    <font>
      <b/>
      <sz val="16"/>
      <name val="Calibri"/>
      <family val="2"/>
      <charset val="162"/>
    </font>
    <font>
      <b/>
      <sz val="16"/>
      <color indexed="8"/>
      <name val="Calibri"/>
      <family val="2"/>
      <charset val="162"/>
    </font>
    <font>
      <b/>
      <sz val="16"/>
      <color rgb="FF0070C0"/>
      <name val="Calibri"/>
      <family val="2"/>
      <charset val="162"/>
    </font>
    <font>
      <sz val="9"/>
      <color indexed="8"/>
      <name val="Calibri"/>
      <family val="2"/>
      <charset val="162"/>
    </font>
    <font>
      <b/>
      <sz val="9"/>
      <color rgb="FFFF0000"/>
      <name val="Calibri"/>
      <family val="2"/>
      <charset val="162"/>
      <scheme val="minor"/>
    </font>
    <font>
      <b/>
      <sz val="14"/>
      <color rgb="FFFF0000"/>
      <name val="Calibri"/>
      <family val="2"/>
      <charset val="162"/>
      <scheme val="minor"/>
    </font>
    <font>
      <sz val="11"/>
      <color rgb="FF002060"/>
      <name val="Calibri"/>
      <family val="2"/>
      <charset val="162"/>
      <scheme val="minor"/>
    </font>
    <font>
      <sz val="11"/>
      <color rgb="FFFF0000"/>
      <name val="Calibri"/>
      <family val="2"/>
      <charset val="162"/>
      <scheme val="minor"/>
    </font>
    <font>
      <u/>
      <sz val="16"/>
      <color theme="10"/>
      <name val="Calibri"/>
      <family val="2"/>
      <charset val="162"/>
      <scheme val="minor"/>
    </font>
    <font>
      <u/>
      <sz val="22"/>
      <color theme="10"/>
      <name val="Calibri"/>
      <family val="2"/>
      <charset val="162"/>
      <scheme val="minor"/>
    </font>
    <font>
      <sz val="18"/>
      <color theme="1"/>
      <name val="Calibri"/>
      <family val="2"/>
      <charset val="162"/>
      <scheme val="minor"/>
    </font>
    <font>
      <sz val="18"/>
      <name val="Calibri"/>
      <family val="2"/>
      <charset val="162"/>
      <scheme val="minor"/>
    </font>
    <font>
      <sz val="18"/>
      <color rgb="FFFFFF00"/>
      <name val="Calibri"/>
      <family val="2"/>
      <charset val="162"/>
      <scheme val="minor"/>
    </font>
    <font>
      <u/>
      <sz val="18"/>
      <color rgb="FFFF0000"/>
      <name val="Calibri"/>
      <family val="2"/>
      <charset val="162"/>
      <scheme val="minor"/>
    </font>
    <font>
      <b/>
      <sz val="10"/>
      <color theme="1"/>
      <name val="Calibri"/>
      <family val="2"/>
      <charset val="16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34998626667073579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6" fillId="0" borderId="0"/>
    <xf numFmtId="0" fontId="12" fillId="0" borderId="0" applyNumberFormat="0" applyFill="0" applyBorder="0" applyAlignment="0" applyProtection="0"/>
    <xf numFmtId="9" fontId="18" fillId="0" borderId="0" applyFont="0" applyFill="0" applyBorder="0" applyAlignment="0" applyProtection="0"/>
  </cellStyleXfs>
  <cellXfs count="182">
    <xf numFmtId="0" fontId="0" fillId="0" borderId="0" xfId="0"/>
    <xf numFmtId="0" fontId="0" fillId="0" borderId="2" xfId="0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vertical="top"/>
    </xf>
    <xf numFmtId="1" fontId="7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0" applyNumberFormat="1" applyFont="1" applyAlignment="1">
      <alignment vertical="top"/>
    </xf>
    <xf numFmtId="165" fontId="7" fillId="0" borderId="0" xfId="0" applyNumberFormat="1" applyFont="1" applyAlignment="1">
      <alignment vertical="top"/>
    </xf>
    <xf numFmtId="3" fontId="7" fillId="0" borderId="0" xfId="0" applyNumberFormat="1" applyFont="1" applyAlignment="1">
      <alignment vertical="top"/>
    </xf>
    <xf numFmtId="2" fontId="0" fillId="0" borderId="0" xfId="0" applyNumberFormat="1"/>
    <xf numFmtId="0" fontId="0" fillId="5" borderId="0" xfId="0" applyFill="1"/>
    <xf numFmtId="0" fontId="3" fillId="5" borderId="0" xfId="0" applyFont="1" applyFill="1" applyAlignment="1">
      <alignment horizontal="center" vertical="center"/>
    </xf>
    <xf numFmtId="2" fontId="0" fillId="5" borderId="0" xfId="0" applyNumberFormat="1" applyFill="1"/>
    <xf numFmtId="0" fontId="8" fillId="5" borderId="0" xfId="0" applyFont="1" applyFill="1"/>
    <xf numFmtId="0" fontId="9" fillId="5" borderId="0" xfId="0" applyFont="1" applyFill="1"/>
    <xf numFmtId="1" fontId="9" fillId="5" borderId="0" xfId="0" applyNumberFormat="1" applyFont="1" applyFill="1"/>
    <xf numFmtId="0" fontId="8" fillId="6" borderId="2" xfId="0" applyFont="1" applyFill="1" applyBorder="1" applyAlignment="1">
      <alignment horizontal="center"/>
    </xf>
    <xf numFmtId="0" fontId="8" fillId="6" borderId="3" xfId="0" applyFont="1" applyFill="1" applyBorder="1" applyAlignment="1">
      <alignment horizontal="center"/>
    </xf>
    <xf numFmtId="0" fontId="8" fillId="5" borderId="0" xfId="0" applyFont="1" applyFill="1" applyAlignment="1">
      <alignment horizontal="center"/>
    </xf>
    <xf numFmtId="0" fontId="8" fillId="6" borderId="2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0" fillId="2" borderId="9" xfId="0" applyFont="1" applyFill="1" applyBorder="1" applyProtection="1">
      <protection locked="0"/>
    </xf>
    <xf numFmtId="0" fontId="0" fillId="2" borderId="16" xfId="0" applyFont="1" applyFill="1" applyBorder="1" applyProtection="1">
      <protection locked="0"/>
    </xf>
    <xf numFmtId="0" fontId="10" fillId="2" borderId="9" xfId="0" applyFont="1" applyFill="1" applyBorder="1" applyAlignment="1" applyProtection="1">
      <alignment horizontal="left" vertical="center"/>
      <protection locked="0"/>
    </xf>
    <xf numFmtId="0" fontId="10" fillId="2" borderId="9" xfId="0" applyFont="1" applyFill="1" applyBorder="1" applyAlignment="1" applyProtection="1">
      <alignment horizontal="center" vertical="center"/>
      <protection locked="0"/>
    </xf>
    <xf numFmtId="0" fontId="10" fillId="2" borderId="9" xfId="0" applyFont="1" applyFill="1" applyBorder="1" applyProtection="1">
      <protection locked="0"/>
    </xf>
    <xf numFmtId="0" fontId="10" fillId="2" borderId="16" xfId="0" applyFont="1" applyFill="1" applyBorder="1" applyProtection="1">
      <protection locked="0"/>
    </xf>
    <xf numFmtId="0" fontId="8" fillId="6" borderId="2" xfId="0" applyFont="1" applyFill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 wrapText="1"/>
    </xf>
    <xf numFmtId="0" fontId="8" fillId="6" borderId="0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 applyProtection="1">
      <alignment horizontal="left" vertical="center"/>
      <protection locked="0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1" xfId="0" applyFont="1" applyFill="1" applyBorder="1" applyProtection="1">
      <protection locked="0"/>
    </xf>
    <xf numFmtId="0" fontId="10" fillId="2" borderId="4" xfId="0" applyFont="1" applyFill="1" applyBorder="1" applyProtection="1">
      <protection locked="0"/>
    </xf>
    <xf numFmtId="0" fontId="0" fillId="4" borderId="0" xfId="0" applyFill="1"/>
    <xf numFmtId="0" fontId="0" fillId="8" borderId="0" xfId="0" applyFill="1"/>
    <xf numFmtId="0" fontId="0" fillId="5" borderId="0" xfId="0" applyFill="1" applyProtection="1"/>
    <xf numFmtId="0" fontId="8" fillId="6" borderId="2" xfId="0" applyFont="1" applyFill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right"/>
    </xf>
    <xf numFmtId="0" fontId="21" fillId="0" borderId="3" xfId="0" applyFont="1" applyBorder="1" applyAlignment="1">
      <alignment horizontal="right"/>
    </xf>
    <xf numFmtId="0" fontId="4" fillId="3" borderId="1" xfId="0" applyFont="1" applyFill="1" applyBorder="1" applyAlignment="1">
      <alignment horizontal="left" vertical="center" wrapText="1"/>
    </xf>
    <xf numFmtId="0" fontId="3" fillId="0" borderId="7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1" fontId="1" fillId="0" borderId="9" xfId="0" applyNumberFormat="1" applyFont="1" applyBorder="1" applyAlignment="1">
      <alignment horizontal="center"/>
    </xf>
    <xf numFmtId="1" fontId="0" fillId="5" borderId="0" xfId="0" applyNumberFormat="1" applyFill="1"/>
    <xf numFmtId="1" fontId="0" fillId="0" borderId="0" xfId="0" applyNumberFormat="1"/>
    <xf numFmtId="0" fontId="5" fillId="0" borderId="1" xfId="0" applyFont="1" applyBorder="1" applyAlignment="1" applyProtection="1">
      <alignment horizontal="center" vertical="center"/>
      <protection locked="0"/>
    </xf>
    <xf numFmtId="0" fontId="5" fillId="4" borderId="1" xfId="0" applyFont="1" applyFill="1" applyBorder="1" applyAlignment="1" applyProtection="1">
      <alignment horizontal="center" vertical="center"/>
      <protection locked="0"/>
    </xf>
    <xf numFmtId="2" fontId="5" fillId="0" borderId="1" xfId="0" applyNumberFormat="1" applyFont="1" applyBorder="1" applyAlignment="1" applyProtection="1">
      <alignment horizontal="center" vertical="center"/>
      <protection locked="0"/>
    </xf>
    <xf numFmtId="0" fontId="5" fillId="0" borderId="1" xfId="0" applyNumberFormat="1" applyFont="1" applyBorder="1" applyAlignment="1" applyProtection="1">
      <alignment horizontal="center" vertical="center"/>
      <protection locked="0"/>
    </xf>
    <xf numFmtId="0" fontId="0" fillId="0" borderId="1" xfId="0" applyFont="1" applyBorder="1" applyAlignment="1" applyProtection="1">
      <alignment horizontal="center" vertical="center"/>
      <protection locked="0"/>
    </xf>
    <xf numFmtId="2" fontId="0" fillId="4" borderId="0" xfId="0" applyNumberFormat="1" applyFill="1"/>
    <xf numFmtId="1" fontId="0" fillId="4" borderId="0" xfId="0" applyNumberFormat="1" applyFill="1"/>
    <xf numFmtId="0" fontId="27" fillId="5" borderId="0" xfId="0" applyFont="1" applyFill="1" applyAlignment="1">
      <alignment horizontal="center" vertical="center"/>
    </xf>
    <xf numFmtId="0" fontId="8" fillId="4" borderId="0" xfId="0" applyFont="1" applyFill="1"/>
    <xf numFmtId="0" fontId="0" fillId="4" borderId="0" xfId="0" applyFill="1" applyBorder="1" applyAlignment="1"/>
    <xf numFmtId="0" fontId="9" fillId="4" borderId="0" xfId="0" applyFont="1" applyFill="1"/>
    <xf numFmtId="0" fontId="0" fillId="4" borderId="0" xfId="0" applyFill="1" applyBorder="1"/>
    <xf numFmtId="0" fontId="11" fillId="8" borderId="0" xfId="0" applyFont="1" applyFill="1" applyAlignment="1">
      <alignment horizontal="center" vertical="center" wrapText="1"/>
    </xf>
    <xf numFmtId="0" fontId="9" fillId="4" borderId="0" xfId="0" applyFont="1" applyFill="1" applyBorder="1"/>
    <xf numFmtId="166" fontId="3" fillId="0" borderId="4" xfId="3" applyNumberFormat="1" applyFont="1" applyBorder="1" applyAlignment="1">
      <alignment horizontal="center" vertical="center" textRotation="90"/>
    </xf>
    <xf numFmtId="0" fontId="1" fillId="0" borderId="1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22" xfId="0" applyFont="1" applyBorder="1" applyAlignment="1" applyProtection="1">
      <alignment horizontal="center" vertical="center"/>
      <protection locked="0"/>
    </xf>
    <xf numFmtId="2" fontId="1" fillId="0" borderId="22" xfId="0" applyNumberFormat="1" applyFont="1" applyBorder="1" applyAlignment="1" applyProtection="1">
      <alignment horizontal="center" vertical="center"/>
      <protection locked="0"/>
    </xf>
    <xf numFmtId="0" fontId="1" fillId="0" borderId="26" xfId="0" applyFont="1" applyBorder="1" applyAlignment="1" applyProtection="1">
      <alignment horizontal="center" vertical="center"/>
      <protection locked="0"/>
    </xf>
    <xf numFmtId="1" fontId="26" fillId="0" borderId="29" xfId="0" applyNumberFormat="1" applyFont="1" applyBorder="1" applyAlignment="1">
      <alignment horizontal="center" vertical="center"/>
    </xf>
    <xf numFmtId="0" fontId="3" fillId="0" borderId="11" xfId="0" applyFont="1" applyBorder="1" applyAlignment="1">
      <alignment horizontal="center"/>
    </xf>
    <xf numFmtId="0" fontId="4" fillId="3" borderId="5" xfId="0" applyFont="1" applyFill="1" applyBorder="1" applyAlignment="1">
      <alignment horizontal="left" vertical="center" wrapText="1"/>
    </xf>
    <xf numFmtId="0" fontId="5" fillId="0" borderId="2" xfId="0" applyFont="1" applyBorder="1" applyAlignment="1" applyProtection="1">
      <alignment horizontal="center" vertical="center"/>
      <protection locked="0"/>
    </xf>
    <xf numFmtId="166" fontId="3" fillId="0" borderId="3" xfId="3" applyNumberFormat="1" applyFont="1" applyBorder="1" applyAlignment="1">
      <alignment horizontal="center" vertical="center" textRotation="90"/>
    </xf>
    <xf numFmtId="0" fontId="3" fillId="0" borderId="16" xfId="0" applyFont="1" applyBorder="1" applyAlignment="1">
      <alignment horizontal="center" vertical="center"/>
    </xf>
    <xf numFmtId="0" fontId="35" fillId="8" borderId="0" xfId="0" applyFont="1" applyFill="1"/>
    <xf numFmtId="0" fontId="14" fillId="8" borderId="0" xfId="2" applyFont="1" applyFill="1" applyAlignment="1">
      <alignment horizontal="center" vertical="center" wrapText="1"/>
    </xf>
    <xf numFmtId="0" fontId="12" fillId="8" borderId="0" xfId="2" applyFill="1" applyAlignment="1">
      <alignment vertical="center" wrapText="1"/>
    </xf>
    <xf numFmtId="0" fontId="31" fillId="5" borderId="0" xfId="0" applyFont="1" applyFill="1" applyBorder="1" applyAlignment="1" applyProtection="1">
      <protection locked="0" hidden="1"/>
    </xf>
    <xf numFmtId="0" fontId="3" fillId="0" borderId="10" xfId="0" applyFont="1" applyBorder="1" applyAlignment="1">
      <alignment horizontal="center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 applyProtection="1">
      <alignment horizontal="center" vertical="center"/>
      <protection locked="0"/>
    </xf>
    <xf numFmtId="0" fontId="9" fillId="5" borderId="0" xfId="0" applyFont="1" applyFill="1" applyProtection="1"/>
    <xf numFmtId="0" fontId="0" fillId="9" borderId="0" xfId="0" applyFill="1"/>
    <xf numFmtId="0" fontId="37" fillId="8" borderId="0" xfId="2" applyFont="1" applyFill="1" applyAlignment="1">
      <alignment vertical="center" wrapText="1"/>
    </xf>
    <xf numFmtId="0" fontId="0" fillId="9" borderId="0" xfId="0" applyFill="1" applyAlignment="1">
      <alignment wrapText="1"/>
    </xf>
    <xf numFmtId="0" fontId="8" fillId="9" borderId="0" xfId="0" applyFont="1" applyFill="1" applyAlignment="1">
      <alignment wrapText="1"/>
    </xf>
    <xf numFmtId="0" fontId="8" fillId="9" borderId="0" xfId="0" applyFont="1" applyFill="1"/>
    <xf numFmtId="0" fontId="36" fillId="9" borderId="0" xfId="0" applyFont="1" applyFill="1" applyAlignment="1">
      <alignment wrapText="1"/>
    </xf>
    <xf numFmtId="0" fontId="8" fillId="9" borderId="0" xfId="0" applyFont="1" applyFill="1" applyAlignment="1">
      <alignment horizontal="center" wrapText="1"/>
    </xf>
    <xf numFmtId="0" fontId="12" fillId="9" borderId="0" xfId="2" applyFill="1" applyAlignment="1">
      <alignment horizontal="center" wrapText="1"/>
    </xf>
    <xf numFmtId="0" fontId="16" fillId="9" borderId="0" xfId="0" applyFont="1" applyFill="1"/>
    <xf numFmtId="0" fontId="4" fillId="3" borderId="1" xfId="0" applyFont="1" applyFill="1" applyBorder="1" applyAlignment="1" applyProtection="1">
      <alignment horizontal="left" vertical="center" wrapText="1"/>
      <protection locked="0"/>
    </xf>
    <xf numFmtId="0" fontId="0" fillId="5" borderId="0" xfId="0" applyFill="1" applyProtection="1">
      <protection locked="0"/>
    </xf>
    <xf numFmtId="0" fontId="21" fillId="4" borderId="0" xfId="0" applyFont="1" applyFill="1" applyBorder="1" applyAlignment="1"/>
    <xf numFmtId="0" fontId="3" fillId="4" borderId="0" xfId="0" applyFont="1" applyFill="1" applyBorder="1" applyAlignment="1"/>
    <xf numFmtId="0" fontId="8" fillId="4" borderId="0" xfId="0" applyFont="1" applyFill="1" applyBorder="1" applyAlignment="1"/>
    <xf numFmtId="0" fontId="0" fillId="4" borderId="0" xfId="0" applyFill="1" applyBorder="1" applyAlignment="1">
      <alignment horizontal="right"/>
    </xf>
    <xf numFmtId="0" fontId="0" fillId="4" borderId="0" xfId="0" applyFill="1" applyBorder="1" applyAlignment="1">
      <alignment horizontal="left"/>
    </xf>
    <xf numFmtId="1" fontId="0" fillId="4" borderId="0" xfId="0" applyNumberFormat="1" applyFill="1" applyBorder="1" applyAlignment="1">
      <alignment horizontal="left"/>
    </xf>
    <xf numFmtId="0" fontId="28" fillId="7" borderId="31" xfId="0" applyFont="1" applyFill="1" applyBorder="1" applyAlignment="1">
      <alignment horizontal="right" vertical="center"/>
    </xf>
    <xf numFmtId="0" fontId="21" fillId="7" borderId="31" xfId="0" applyFont="1" applyFill="1" applyBorder="1" applyAlignment="1" applyProtection="1">
      <alignment horizontal="left" vertical="center"/>
      <protection locked="0"/>
    </xf>
    <xf numFmtId="0" fontId="11" fillId="9" borderId="0" xfId="0" applyFont="1" applyFill="1" applyAlignment="1">
      <alignment horizontal="center" vertical="center" wrapText="1"/>
    </xf>
    <xf numFmtId="0" fontId="14" fillId="10" borderId="0" xfId="2" applyFont="1" applyFill="1" applyAlignment="1" applyProtection="1">
      <alignment horizontal="center" vertical="center" wrapText="1"/>
      <protection locked="0"/>
    </xf>
    <xf numFmtId="0" fontId="34" fillId="7" borderId="31" xfId="0" applyFont="1" applyFill="1" applyBorder="1" applyAlignment="1" applyProtection="1">
      <alignment horizontal="right" vertical="center"/>
    </xf>
    <xf numFmtId="0" fontId="33" fillId="7" borderId="31" xfId="0" applyFont="1" applyFill="1" applyBorder="1" applyAlignment="1" applyProtection="1">
      <alignment horizontal="center" vertical="center" wrapText="1"/>
    </xf>
    <xf numFmtId="0" fontId="38" fillId="7" borderId="0" xfId="2" applyFont="1" applyFill="1" applyAlignment="1" applyProtection="1">
      <alignment horizontal="center" vertical="center" wrapText="1"/>
      <protection locked="0"/>
    </xf>
    <xf numFmtId="0" fontId="37" fillId="7" borderId="0" xfId="2" applyFont="1" applyFill="1" applyAlignment="1" applyProtection="1">
      <alignment horizontal="center" vertical="center" wrapText="1"/>
      <protection locked="0"/>
    </xf>
    <xf numFmtId="0" fontId="28" fillId="7" borderId="31" xfId="0" applyFont="1" applyFill="1" applyBorder="1" applyAlignment="1" applyProtection="1">
      <alignment horizontal="right" vertical="center"/>
    </xf>
    <xf numFmtId="0" fontId="8" fillId="8" borderId="0" xfId="0" applyFont="1" applyFill="1" applyAlignment="1">
      <alignment horizontal="center" wrapText="1"/>
    </xf>
    <xf numFmtId="0" fontId="8" fillId="8" borderId="0" xfId="0" applyFont="1" applyFill="1" applyAlignment="1">
      <alignment horizontal="center"/>
    </xf>
    <xf numFmtId="0" fontId="21" fillId="7" borderId="31" xfId="0" applyFont="1" applyFill="1" applyBorder="1" applyAlignment="1" applyProtection="1">
      <alignment horizontal="center" vertical="center"/>
      <protection locked="0"/>
    </xf>
    <xf numFmtId="0" fontId="13" fillId="7" borderId="0" xfId="2" applyFont="1" applyFill="1" applyAlignment="1" applyProtection="1">
      <alignment horizontal="center" vertical="center" wrapText="1"/>
      <protection locked="0"/>
    </xf>
    <xf numFmtId="0" fontId="17" fillId="6" borderId="0" xfId="0" applyFont="1" applyFill="1" applyAlignment="1" applyProtection="1">
      <alignment horizontal="center" vertical="center"/>
    </xf>
    <xf numFmtId="0" fontId="15" fillId="11" borderId="0" xfId="2" applyFont="1" applyFill="1" applyAlignment="1" applyProtection="1">
      <alignment horizontal="center" vertical="center"/>
      <protection locked="0"/>
    </xf>
    <xf numFmtId="0" fontId="19" fillId="11" borderId="0" xfId="2" applyFont="1" applyFill="1" applyAlignment="1" applyProtection="1">
      <alignment horizontal="center" vertical="center" wrapText="1"/>
      <protection locked="0"/>
    </xf>
    <xf numFmtId="0" fontId="16" fillId="6" borderId="0" xfId="0" applyFont="1" applyFill="1" applyAlignment="1" applyProtection="1">
      <alignment horizontal="center" vertical="center"/>
    </xf>
    <xf numFmtId="0" fontId="8" fillId="5" borderId="0" xfId="0" applyFont="1" applyFill="1" applyAlignment="1">
      <alignment horizontal="center"/>
    </xf>
    <xf numFmtId="0" fontId="8" fillId="6" borderId="7" xfId="0" applyFont="1" applyFill="1" applyBorder="1" applyAlignment="1">
      <alignment horizontal="center" vertical="center" wrapText="1"/>
    </xf>
    <xf numFmtId="0" fontId="8" fillId="6" borderId="8" xfId="0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 wrapText="1"/>
    </xf>
    <xf numFmtId="0" fontId="8" fillId="6" borderId="0" xfId="0" applyFont="1" applyFill="1" applyBorder="1" applyAlignment="1">
      <alignment horizontal="center" vertical="center" wrapText="1"/>
    </xf>
    <xf numFmtId="0" fontId="0" fillId="4" borderId="0" xfId="0" applyFill="1" applyBorder="1" applyAlignment="1">
      <alignment horizontal="right"/>
    </xf>
    <xf numFmtId="167" fontId="0" fillId="4" borderId="0" xfId="0" applyNumberFormat="1" applyFill="1" applyBorder="1" applyAlignment="1">
      <alignment horizontal="left"/>
    </xf>
    <xf numFmtId="0" fontId="43" fillId="4" borderId="0" xfId="0" applyFont="1" applyFill="1" applyBorder="1" applyAlignment="1">
      <alignment horizontal="left"/>
    </xf>
    <xf numFmtId="0" fontId="3" fillId="4" borderId="0" xfId="0" applyFont="1" applyFill="1" applyBorder="1" applyAlignment="1">
      <alignment horizontal="right"/>
    </xf>
    <xf numFmtId="0" fontId="0" fillId="4" borderId="0" xfId="0" applyFill="1" applyBorder="1" applyAlignment="1">
      <alignment horizontal="center"/>
    </xf>
    <xf numFmtId="0" fontId="0" fillId="4" borderId="0" xfId="0" applyFill="1" applyBorder="1" applyAlignment="1">
      <alignment horizontal="left"/>
    </xf>
    <xf numFmtId="0" fontId="43" fillId="4" borderId="0" xfId="0" applyFont="1" applyFill="1" applyBorder="1" applyAlignment="1">
      <alignment horizontal="right"/>
    </xf>
    <xf numFmtId="0" fontId="32" fillId="0" borderId="13" xfId="0" applyFont="1" applyBorder="1" applyAlignment="1" applyProtection="1">
      <alignment horizontal="center" textRotation="90"/>
      <protection locked="0"/>
    </xf>
    <xf numFmtId="0" fontId="32" fillId="0" borderId="1" xfId="0" applyFont="1" applyBorder="1" applyAlignment="1" applyProtection="1">
      <alignment horizontal="center" textRotation="90"/>
      <protection locked="0"/>
    </xf>
    <xf numFmtId="0" fontId="32" fillId="0" borderId="15" xfId="0" applyFont="1" applyBorder="1" applyAlignment="1" applyProtection="1">
      <alignment horizontal="center" textRotation="90"/>
      <protection locked="0"/>
    </xf>
    <xf numFmtId="0" fontId="32" fillId="0" borderId="5" xfId="0" applyFont="1" applyBorder="1" applyAlignment="1" applyProtection="1">
      <alignment horizontal="center" textRotation="90"/>
      <protection locked="0"/>
    </xf>
    <xf numFmtId="0" fontId="20" fillId="0" borderId="0" xfId="0" applyFont="1" applyAlignment="1">
      <alignment horizontal="center"/>
    </xf>
    <xf numFmtId="0" fontId="30" fillId="0" borderId="19" xfId="0" applyFont="1" applyBorder="1" applyAlignment="1">
      <alignment horizontal="center"/>
    </xf>
    <xf numFmtId="0" fontId="29" fillId="0" borderId="0" xfId="0" applyFont="1" applyBorder="1" applyAlignment="1">
      <alignment horizontal="center"/>
    </xf>
    <xf numFmtId="0" fontId="21" fillId="4" borderId="0" xfId="0" applyFont="1" applyFill="1" applyBorder="1" applyAlignment="1">
      <alignment horizontal="left"/>
    </xf>
    <xf numFmtId="1" fontId="24" fillId="0" borderId="20" xfId="0" applyNumberFormat="1" applyFont="1" applyBorder="1" applyAlignment="1">
      <alignment horizontal="center" textRotation="90"/>
    </xf>
    <xf numFmtId="1" fontId="24" fillId="0" borderId="30" xfId="0" applyNumberFormat="1" applyFont="1" applyBorder="1" applyAlignment="1">
      <alignment horizontal="center" textRotation="90"/>
    </xf>
    <xf numFmtId="1" fontId="24" fillId="0" borderId="33" xfId="0" applyNumberFormat="1" applyFont="1" applyBorder="1" applyAlignment="1">
      <alignment horizontal="center" textRotation="90"/>
    </xf>
    <xf numFmtId="0" fontId="23" fillId="0" borderId="21" xfId="0" applyFont="1" applyBorder="1" applyAlignment="1">
      <alignment horizontal="left" vertical="top" wrapText="1"/>
    </xf>
    <xf numFmtId="0" fontId="23" fillId="0" borderId="19" xfId="0" applyFont="1" applyBorder="1" applyAlignment="1">
      <alignment horizontal="left" vertical="top" wrapText="1"/>
    </xf>
    <xf numFmtId="0" fontId="23" fillId="0" borderId="21" xfId="0" applyFont="1" applyBorder="1" applyAlignment="1" applyProtection="1">
      <alignment horizontal="left" vertical="center" wrapText="1"/>
      <protection locked="0"/>
    </xf>
    <xf numFmtId="0" fontId="23" fillId="0" borderId="19" xfId="0" applyFont="1" applyBorder="1" applyAlignment="1" applyProtection="1">
      <alignment horizontal="left" vertical="center" wrapText="1"/>
      <protection locked="0"/>
    </xf>
    <xf numFmtId="14" fontId="23" fillId="0" borderId="25" xfId="0" applyNumberFormat="1" applyFont="1" applyBorder="1" applyAlignment="1" applyProtection="1">
      <alignment horizontal="left" vertical="center" wrapText="1"/>
      <protection locked="0"/>
    </xf>
    <xf numFmtId="0" fontId="23" fillId="0" borderId="0" xfId="0" applyFont="1" applyBorder="1" applyAlignment="1" applyProtection="1">
      <alignment horizontal="left" vertical="center" wrapText="1"/>
      <protection locked="0"/>
    </xf>
    <xf numFmtId="0" fontId="22" fillId="0" borderId="17" xfId="0" applyFont="1" applyBorder="1" applyAlignment="1">
      <alignment horizontal="left" vertical="top"/>
    </xf>
    <xf numFmtId="0" fontId="22" fillId="0" borderId="18" xfId="0" applyFont="1" applyBorder="1" applyAlignment="1">
      <alignment horizontal="left" vertical="top"/>
    </xf>
    <xf numFmtId="0" fontId="21" fillId="0" borderId="17" xfId="0" applyFont="1" applyBorder="1" applyAlignment="1">
      <alignment horizontal="left" vertical="top" wrapText="1"/>
    </xf>
    <xf numFmtId="0" fontId="21" fillId="0" borderId="18" xfId="0" applyFont="1" applyBorder="1" applyAlignment="1">
      <alignment horizontal="left" vertical="top" wrapText="1"/>
    </xf>
    <xf numFmtId="0" fontId="21" fillId="0" borderId="17" xfId="0" applyFont="1" applyBorder="1" applyAlignment="1">
      <alignment horizontal="left" vertical="center" wrapText="1"/>
    </xf>
    <xf numFmtId="0" fontId="21" fillId="0" borderId="18" xfId="0" applyFont="1" applyBorder="1" applyAlignment="1">
      <alignment horizontal="left" vertical="center" wrapText="1"/>
    </xf>
    <xf numFmtId="0" fontId="21" fillId="0" borderId="7" xfId="0" applyFont="1" applyBorder="1" applyAlignment="1">
      <alignment horizontal="right" vertical="top"/>
    </xf>
    <xf numFmtId="0" fontId="21" fillId="0" borderId="2" xfId="0" applyFont="1" applyBorder="1" applyAlignment="1">
      <alignment horizontal="right" vertical="top"/>
    </xf>
    <xf numFmtId="0" fontId="20" fillId="4" borderId="0" xfId="0" applyFont="1" applyFill="1" applyBorder="1" applyAlignment="1">
      <alignment horizontal="center" vertical="top"/>
    </xf>
    <xf numFmtId="0" fontId="20" fillId="4" borderId="0" xfId="0" applyFont="1" applyFill="1" applyBorder="1" applyAlignment="1">
      <alignment horizont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25" fillId="12" borderId="12" xfId="0" applyFont="1" applyFill="1" applyBorder="1" applyAlignment="1">
      <alignment horizontal="center" vertical="center"/>
    </xf>
    <xf numFmtId="0" fontId="25" fillId="12" borderId="27" xfId="0" applyFont="1" applyFill="1" applyBorder="1" applyAlignment="1">
      <alignment horizontal="center" vertical="center"/>
    </xf>
    <xf numFmtId="0" fontId="25" fillId="12" borderId="28" xfId="0" applyFont="1" applyFill="1" applyBorder="1" applyAlignment="1">
      <alignment horizontal="center" vertical="center"/>
    </xf>
    <xf numFmtId="0" fontId="0" fillId="4" borderId="21" xfId="0" applyFill="1" applyBorder="1" applyAlignment="1">
      <alignment horizontal="center"/>
    </xf>
    <xf numFmtId="0" fontId="0" fillId="4" borderId="19" xfId="0" applyFill="1" applyBorder="1" applyAlignment="1">
      <alignment horizontal="center"/>
    </xf>
    <xf numFmtId="0" fontId="0" fillId="4" borderId="29" xfId="0" applyFill="1" applyBorder="1" applyAlignment="1">
      <alignment horizontal="center"/>
    </xf>
    <xf numFmtId="0" fontId="43" fillId="4" borderId="0" xfId="0" applyFont="1" applyFill="1" applyBorder="1" applyAlignment="1">
      <alignment horizontal="center"/>
    </xf>
    <xf numFmtId="0" fontId="30" fillId="0" borderId="0" xfId="0" applyFont="1" applyBorder="1" applyAlignment="1">
      <alignment horizontal="center"/>
    </xf>
    <xf numFmtId="0" fontId="32" fillId="0" borderId="28" xfId="0" applyFont="1" applyBorder="1" applyAlignment="1" applyProtection="1">
      <alignment horizontal="center" textRotation="90"/>
      <protection locked="0"/>
    </xf>
    <xf numFmtId="0" fontId="32" fillId="0" borderId="34" xfId="0" applyFont="1" applyBorder="1" applyAlignment="1" applyProtection="1">
      <alignment horizontal="center" textRotation="90"/>
      <protection locked="0"/>
    </xf>
    <xf numFmtId="0" fontId="23" fillId="0" borderId="21" xfId="0" applyFont="1" applyBorder="1" applyAlignment="1">
      <alignment horizontal="center" vertical="top" wrapText="1"/>
    </xf>
    <xf numFmtId="0" fontId="23" fillId="0" borderId="19" xfId="0" applyFont="1" applyBorder="1" applyAlignment="1">
      <alignment horizontal="center" vertical="top" wrapText="1"/>
    </xf>
    <xf numFmtId="14" fontId="23" fillId="0" borderId="21" xfId="0" applyNumberFormat="1" applyFont="1" applyBorder="1" applyAlignment="1" applyProtection="1">
      <alignment horizontal="left" vertical="center" wrapText="1"/>
      <protection locked="0"/>
    </xf>
    <xf numFmtId="14" fontId="23" fillId="0" borderId="19" xfId="0" applyNumberFormat="1" applyFont="1" applyBorder="1" applyAlignment="1" applyProtection="1">
      <alignment horizontal="left" vertical="center" wrapText="1"/>
      <protection locked="0"/>
    </xf>
    <xf numFmtId="0" fontId="21" fillId="0" borderId="8" xfId="0" applyFont="1" applyBorder="1" applyAlignment="1">
      <alignment horizontal="right" vertical="top"/>
    </xf>
    <xf numFmtId="0" fontId="21" fillId="0" borderId="9" xfId="0" applyFont="1" applyBorder="1" applyAlignment="1">
      <alignment horizontal="right" vertical="top"/>
    </xf>
    <xf numFmtId="0" fontId="21" fillId="0" borderId="23" xfId="0" applyFont="1" applyBorder="1" applyAlignment="1">
      <alignment horizontal="right"/>
    </xf>
    <xf numFmtId="0" fontId="21" fillId="0" borderId="24" xfId="0" applyFont="1" applyBorder="1" applyAlignment="1">
      <alignment horizontal="right"/>
    </xf>
    <xf numFmtId="0" fontId="21" fillId="0" borderId="32" xfId="0" applyFont="1" applyBorder="1" applyAlignment="1">
      <alignment horizontal="right"/>
    </xf>
    <xf numFmtId="0" fontId="21" fillId="0" borderId="36" xfId="0" applyFont="1" applyBorder="1" applyAlignment="1">
      <alignment horizontal="right"/>
    </xf>
    <xf numFmtId="0" fontId="39" fillId="9" borderId="0" xfId="0" applyFont="1" applyFill="1" applyAlignment="1">
      <alignment horizontal="center" wrapText="1"/>
    </xf>
    <xf numFmtId="0" fontId="16" fillId="9" borderId="0" xfId="0" applyFont="1" applyFill="1" applyAlignment="1">
      <alignment horizontal="center" wrapText="1"/>
    </xf>
  </cellXfs>
  <cellStyles count="4">
    <cellStyle name="Köprü" xfId="2" builtinId="8"/>
    <cellStyle name="Normal" xfId="0" builtinId="0"/>
    <cellStyle name="Normal 2" xfId="1"/>
    <cellStyle name="Yüzde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ANASAYFA!A1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openxmlformats.org/officeDocument/2006/relationships/image" Target="../media/image1.png"/><Relationship Id="rId7" Type="http://schemas.openxmlformats.org/officeDocument/2006/relationships/image" Target="../media/image5.png"/><Relationship Id="rId2" Type="http://schemas.openxmlformats.org/officeDocument/2006/relationships/hyperlink" Target="#'E-OKUL VER&#304;'!A1"/><Relationship Id="rId1" Type="http://schemas.openxmlformats.org/officeDocument/2006/relationships/hyperlink" Target="#ANASAYFA!A1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image" Target="../media/image2.png"/><Relationship Id="rId9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22</xdr:col>
      <xdr:colOff>85725</xdr:colOff>
      <xdr:row>0</xdr:row>
      <xdr:rowOff>95250</xdr:rowOff>
    </xdr:from>
    <xdr:to>
      <xdr:col>27</xdr:col>
      <xdr:colOff>266700</xdr:colOff>
      <xdr:row>7</xdr:row>
      <xdr:rowOff>66675</xdr:rowOff>
    </xdr:to>
    <xdr:sp macro="" textlink="">
      <xdr:nvSpPr>
        <xdr:cNvPr id="3" name="Oval 2">
          <a:hlinkClick xmlns:r="http://schemas.openxmlformats.org/officeDocument/2006/relationships" r:id="rId1"/>
        </xdr:cNvPr>
        <xdr:cNvSpPr>
          <a:spLocks noChangeAspect="1"/>
        </xdr:cNvSpPr>
      </xdr:nvSpPr>
      <xdr:spPr>
        <a:xfrm>
          <a:off x="10144125" y="95250"/>
          <a:ext cx="2466975" cy="1038225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tr-TR" sz="2800"/>
            <a:t>ANASAYFA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266700</xdr:colOff>
      <xdr:row>2</xdr:row>
      <xdr:rowOff>66675</xdr:rowOff>
    </xdr:from>
    <xdr:to>
      <xdr:col>11</xdr:col>
      <xdr:colOff>574675</xdr:colOff>
      <xdr:row>17</xdr:row>
      <xdr:rowOff>76200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5724525" y="752475"/>
          <a:ext cx="917575" cy="2867025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276225</xdr:colOff>
      <xdr:row>2</xdr:row>
      <xdr:rowOff>57150</xdr:rowOff>
    </xdr:from>
    <xdr:to>
      <xdr:col>11</xdr:col>
      <xdr:colOff>584200</xdr:colOff>
      <xdr:row>17</xdr:row>
      <xdr:rowOff>66675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5734050" y="742950"/>
          <a:ext cx="917575" cy="2867025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209550</xdr:colOff>
      <xdr:row>0</xdr:row>
      <xdr:rowOff>142875</xdr:rowOff>
    </xdr:from>
    <xdr:to>
      <xdr:col>10</xdr:col>
      <xdr:colOff>361950</xdr:colOff>
      <xdr:row>16</xdr:row>
      <xdr:rowOff>114300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9144000" y="142875"/>
          <a:ext cx="762000" cy="30194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2001500" y="269875"/>
          <a:ext cx="682625" cy="26987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0</xdr:colOff>
      <xdr:row>4</xdr:row>
      <xdr:rowOff>15875</xdr:rowOff>
    </xdr:from>
    <xdr:to>
      <xdr:col>40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46885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030700" y="1073150"/>
          <a:ext cx="917575" cy="40195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4</xdr:row>
      <xdr:rowOff>15875</xdr:rowOff>
    </xdr:from>
    <xdr:to>
      <xdr:col>41</xdr:col>
      <xdr:colOff>174625</xdr:colOff>
      <xdr:row>17</xdr:row>
      <xdr:rowOff>158750</xdr:rowOff>
    </xdr:to>
    <xdr:sp macro="" textlink="">
      <xdr:nvSpPr>
        <xdr:cNvPr id="2" name="Dikdörtgen 1">
          <a:hlinkClick xmlns:r="http://schemas.openxmlformats.org/officeDocument/2006/relationships" r:id="rId1"/>
        </xdr:cNvPr>
        <xdr:cNvSpPr/>
      </xdr:nvSpPr>
      <xdr:spPr>
        <a:xfrm>
          <a:off x="17135475" y="1073150"/>
          <a:ext cx="917575" cy="3829050"/>
        </a:xfrm>
        <a:prstGeom prst="rect">
          <a:avLst/>
        </a:prstGeom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tr-TR" sz="1800" b="1"/>
            <a:t>ANASAYFA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389468</xdr:colOff>
      <xdr:row>0</xdr:row>
      <xdr:rowOff>95250</xdr:rowOff>
    </xdr:from>
    <xdr:to>
      <xdr:col>1</xdr:col>
      <xdr:colOff>2854326</xdr:colOff>
      <xdr:row>1</xdr:row>
      <xdr:rowOff>371475</xdr:rowOff>
    </xdr:to>
    <xdr:sp macro="" textlink="">
      <xdr:nvSpPr>
        <xdr:cNvPr id="3" name="Oval 2">
          <a:hlinkClick xmlns:r="http://schemas.openxmlformats.org/officeDocument/2006/relationships" r:id="rId1"/>
        </xdr:cNvPr>
        <xdr:cNvSpPr/>
      </xdr:nvSpPr>
      <xdr:spPr>
        <a:xfrm>
          <a:off x="7321551" y="95250"/>
          <a:ext cx="2464858" cy="1038225"/>
        </a:xfrm>
        <a:prstGeom prst="ellipse">
          <a:avLst/>
        </a:prstGeom>
        <a:ln>
          <a:solidFill>
            <a:schemeClr val="accent1">
              <a:shade val="50000"/>
              <a:alpha val="8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tr-TR" sz="2800"/>
            <a:t>ANASAYFA</a:t>
          </a:r>
        </a:p>
      </xdr:txBody>
    </xdr:sp>
    <xdr:clientData/>
  </xdr:twoCellAnchor>
  <xdr:twoCellAnchor editAs="absolute">
    <xdr:from>
      <xdr:col>1</xdr:col>
      <xdr:colOff>3063876</xdr:colOff>
      <xdr:row>0</xdr:row>
      <xdr:rowOff>95250</xdr:rowOff>
    </xdr:from>
    <xdr:to>
      <xdr:col>2</xdr:col>
      <xdr:colOff>186267</xdr:colOff>
      <xdr:row>1</xdr:row>
      <xdr:rowOff>361950</xdr:rowOff>
    </xdr:to>
    <xdr:sp macro="" textlink="">
      <xdr:nvSpPr>
        <xdr:cNvPr id="4" name="Oval 3">
          <a:hlinkClick xmlns:r="http://schemas.openxmlformats.org/officeDocument/2006/relationships" r:id="rId2"/>
        </xdr:cNvPr>
        <xdr:cNvSpPr/>
      </xdr:nvSpPr>
      <xdr:spPr>
        <a:xfrm>
          <a:off x="9995959" y="95250"/>
          <a:ext cx="2466975" cy="1028700"/>
        </a:xfrm>
        <a:prstGeom prst="ellipse">
          <a:avLst/>
        </a:prstGeom>
        <a:ln>
          <a:solidFill>
            <a:schemeClr val="accent1">
              <a:shade val="50000"/>
              <a:alpha val="8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tr-TR" sz="2000"/>
            <a:t>E-OKUL</a:t>
          </a:r>
          <a:r>
            <a:rPr lang="tr-TR" sz="2000" baseline="0"/>
            <a:t> VERİLERİ</a:t>
          </a:r>
          <a:endParaRPr lang="tr-TR" sz="2000"/>
        </a:p>
      </xdr:txBody>
    </xdr:sp>
    <xdr:clientData/>
  </xdr:twoCellAnchor>
  <xdr:twoCellAnchor>
    <xdr:from>
      <xdr:col>0</xdr:col>
      <xdr:colOff>57916</xdr:colOff>
      <xdr:row>10</xdr:row>
      <xdr:rowOff>285748</xdr:rowOff>
    </xdr:from>
    <xdr:to>
      <xdr:col>0</xdr:col>
      <xdr:colOff>6897916</xdr:colOff>
      <xdr:row>25</xdr:row>
      <xdr:rowOff>130137</xdr:rowOff>
    </xdr:to>
    <xdr:grpSp>
      <xdr:nvGrpSpPr>
        <xdr:cNvPr id="30" name="Grup 29"/>
        <xdr:cNvGrpSpPr/>
      </xdr:nvGrpSpPr>
      <xdr:grpSpPr>
        <a:xfrm>
          <a:off x="57916" y="2952748"/>
          <a:ext cx="6840000" cy="3188722"/>
          <a:chOff x="57916" y="3143248"/>
          <a:chExt cx="6840000" cy="3187664"/>
        </a:xfrm>
      </xdr:grpSpPr>
      <xdr:pic>
        <xdr:nvPicPr>
          <xdr:cNvPr id="6" name="Resim 5"/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r="14404"/>
          <a:stretch/>
        </xdr:blipFill>
        <xdr:spPr>
          <a:xfrm>
            <a:off x="57916" y="3143248"/>
            <a:ext cx="6840000" cy="3187664"/>
          </a:xfrm>
          <a:prstGeom prst="rect">
            <a:avLst/>
          </a:prstGeom>
        </xdr:spPr>
      </xdr:pic>
      <xdr:sp macro="" textlink="">
        <xdr:nvSpPr>
          <xdr:cNvPr id="8" name="Sağ Ok 7"/>
          <xdr:cNvSpPr/>
        </xdr:nvSpPr>
        <xdr:spPr>
          <a:xfrm rot="11414936">
            <a:off x="1390650" y="4524375"/>
            <a:ext cx="2333625" cy="295275"/>
          </a:xfrm>
          <a:prstGeom prst="rightArrow">
            <a:avLst/>
          </a:prstGeom>
          <a:solidFill>
            <a:srgbClr val="FF00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tr-TR" sz="1100"/>
          </a:p>
        </xdr:txBody>
      </xdr:sp>
    </xdr:grpSp>
    <xdr:clientData/>
  </xdr:twoCellAnchor>
  <xdr:twoCellAnchor>
    <xdr:from>
      <xdr:col>0</xdr:col>
      <xdr:colOff>57150</xdr:colOff>
      <xdr:row>25</xdr:row>
      <xdr:rowOff>133350</xdr:rowOff>
    </xdr:from>
    <xdr:to>
      <xdr:col>0</xdr:col>
      <xdr:colOff>6897150</xdr:colOff>
      <xdr:row>49</xdr:row>
      <xdr:rowOff>161167</xdr:rowOff>
    </xdr:to>
    <xdr:grpSp>
      <xdr:nvGrpSpPr>
        <xdr:cNvPr id="29" name="Grup 28"/>
        <xdr:cNvGrpSpPr/>
      </xdr:nvGrpSpPr>
      <xdr:grpSpPr>
        <a:xfrm>
          <a:off x="57150" y="6144683"/>
          <a:ext cx="6840000" cy="4599817"/>
          <a:chOff x="57150" y="6334125"/>
          <a:chExt cx="6840000" cy="4599817"/>
        </a:xfrm>
      </xdr:grpSpPr>
      <xdr:pic>
        <xdr:nvPicPr>
          <xdr:cNvPr id="9" name="Resim 8"/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r="13384"/>
          <a:stretch/>
        </xdr:blipFill>
        <xdr:spPr>
          <a:xfrm>
            <a:off x="57150" y="6334125"/>
            <a:ext cx="6840000" cy="4599817"/>
          </a:xfrm>
          <a:prstGeom prst="rect">
            <a:avLst/>
          </a:prstGeom>
        </xdr:spPr>
      </xdr:pic>
      <xdr:sp macro="" textlink="">
        <xdr:nvSpPr>
          <xdr:cNvPr id="10" name="Sağ Ok 9"/>
          <xdr:cNvSpPr/>
        </xdr:nvSpPr>
        <xdr:spPr>
          <a:xfrm rot="16479577">
            <a:off x="1030869" y="9090652"/>
            <a:ext cx="2417710" cy="295275"/>
          </a:xfrm>
          <a:prstGeom prst="rightArrow">
            <a:avLst/>
          </a:prstGeom>
          <a:solidFill>
            <a:srgbClr val="FF00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tr-TR" sz="1100"/>
          </a:p>
        </xdr:txBody>
      </xdr:sp>
    </xdr:grpSp>
    <xdr:clientData/>
  </xdr:twoCellAnchor>
  <xdr:twoCellAnchor>
    <xdr:from>
      <xdr:col>0</xdr:col>
      <xdr:colOff>0</xdr:colOff>
      <xdr:row>49</xdr:row>
      <xdr:rowOff>47625</xdr:rowOff>
    </xdr:from>
    <xdr:to>
      <xdr:col>0</xdr:col>
      <xdr:colOff>6840000</xdr:colOff>
      <xdr:row>73</xdr:row>
      <xdr:rowOff>83</xdr:rowOff>
    </xdr:to>
    <xdr:grpSp>
      <xdr:nvGrpSpPr>
        <xdr:cNvPr id="28" name="Grup 27"/>
        <xdr:cNvGrpSpPr/>
      </xdr:nvGrpSpPr>
      <xdr:grpSpPr>
        <a:xfrm>
          <a:off x="0" y="10630958"/>
          <a:ext cx="6840000" cy="4714958"/>
          <a:chOff x="0" y="10820400"/>
          <a:chExt cx="6840000" cy="4714958"/>
        </a:xfrm>
      </xdr:grpSpPr>
      <xdr:pic>
        <xdr:nvPicPr>
          <xdr:cNvPr id="11" name="Resim 10"/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130" r="18438" b="-130"/>
          <a:stretch/>
        </xdr:blipFill>
        <xdr:spPr>
          <a:xfrm>
            <a:off x="0" y="10820400"/>
            <a:ext cx="6840000" cy="4714958"/>
          </a:xfrm>
          <a:prstGeom prst="rect">
            <a:avLst/>
          </a:prstGeom>
        </xdr:spPr>
      </xdr:pic>
      <xdr:sp macro="" textlink="">
        <xdr:nvSpPr>
          <xdr:cNvPr id="12" name="Sağ Ok 11"/>
          <xdr:cNvSpPr/>
        </xdr:nvSpPr>
        <xdr:spPr>
          <a:xfrm rot="19806480">
            <a:off x="970456" y="12128573"/>
            <a:ext cx="1467482" cy="295275"/>
          </a:xfrm>
          <a:prstGeom prst="rightArrow">
            <a:avLst/>
          </a:prstGeom>
          <a:solidFill>
            <a:srgbClr val="FF00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tr-TR" sz="1100"/>
          </a:p>
        </xdr:txBody>
      </xdr:sp>
    </xdr:grpSp>
    <xdr:clientData/>
  </xdr:twoCellAnchor>
  <xdr:twoCellAnchor>
    <xdr:from>
      <xdr:col>0</xdr:col>
      <xdr:colOff>0</xdr:colOff>
      <xdr:row>73</xdr:row>
      <xdr:rowOff>57151</xdr:rowOff>
    </xdr:from>
    <xdr:to>
      <xdr:col>0</xdr:col>
      <xdr:colOff>6840000</xdr:colOff>
      <xdr:row>97</xdr:row>
      <xdr:rowOff>43714</xdr:rowOff>
    </xdr:to>
    <xdr:grpSp>
      <xdr:nvGrpSpPr>
        <xdr:cNvPr id="27" name="Grup 26"/>
        <xdr:cNvGrpSpPr/>
      </xdr:nvGrpSpPr>
      <xdr:grpSpPr>
        <a:xfrm>
          <a:off x="0" y="15402984"/>
          <a:ext cx="6840000" cy="4749063"/>
          <a:chOff x="0" y="15592426"/>
          <a:chExt cx="6840000" cy="4749063"/>
        </a:xfrm>
      </xdr:grpSpPr>
      <xdr:pic>
        <xdr:nvPicPr>
          <xdr:cNvPr id="13" name="Resim 12"/>
          <xdr:cNvPicPr>
            <a:picLocks noChangeAspect="1"/>
          </xdr:cNvPicPr>
        </xdr:nvPicPr>
        <xdr:blipFill rotWithShape="1">
          <a:blip xmlns:r="http://schemas.openxmlformats.org/officeDocument/2006/relationships" r:embed="rId6"/>
          <a:srcRect r="19083"/>
          <a:stretch/>
        </xdr:blipFill>
        <xdr:spPr>
          <a:xfrm>
            <a:off x="0" y="15592426"/>
            <a:ext cx="6840000" cy="4749063"/>
          </a:xfrm>
          <a:prstGeom prst="rect">
            <a:avLst/>
          </a:prstGeom>
        </xdr:spPr>
      </xdr:pic>
      <xdr:sp macro="" textlink="">
        <xdr:nvSpPr>
          <xdr:cNvPr id="14" name="Sağ Ok 13"/>
          <xdr:cNvSpPr/>
        </xdr:nvSpPr>
        <xdr:spPr>
          <a:xfrm rot="14364777">
            <a:off x="132256" y="18205522"/>
            <a:ext cx="1467482" cy="295275"/>
          </a:xfrm>
          <a:prstGeom prst="rightArrow">
            <a:avLst/>
          </a:prstGeom>
          <a:solidFill>
            <a:srgbClr val="FF00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tr-TR" sz="1100"/>
          </a:p>
        </xdr:txBody>
      </xdr:sp>
    </xdr:grpSp>
    <xdr:clientData/>
  </xdr:twoCellAnchor>
  <xdr:twoCellAnchor>
    <xdr:from>
      <xdr:col>0</xdr:col>
      <xdr:colOff>0</xdr:colOff>
      <xdr:row>97</xdr:row>
      <xdr:rowOff>95251</xdr:rowOff>
    </xdr:from>
    <xdr:to>
      <xdr:col>0</xdr:col>
      <xdr:colOff>6840000</xdr:colOff>
      <xdr:row>121</xdr:row>
      <xdr:rowOff>30840</xdr:rowOff>
    </xdr:to>
    <xdr:grpSp>
      <xdr:nvGrpSpPr>
        <xdr:cNvPr id="7" name="Grup 6"/>
        <xdr:cNvGrpSpPr/>
      </xdr:nvGrpSpPr>
      <xdr:grpSpPr>
        <a:xfrm>
          <a:off x="0" y="20203584"/>
          <a:ext cx="6840000" cy="4698089"/>
          <a:chOff x="0" y="20202526"/>
          <a:chExt cx="6840000" cy="4698089"/>
        </a:xfrm>
      </xdr:grpSpPr>
      <xdr:pic>
        <xdr:nvPicPr>
          <xdr:cNvPr id="15" name="Resim 14"/>
          <xdr:cNvPicPr>
            <a:picLocks noChangeAspect="1"/>
          </xdr:cNvPicPr>
        </xdr:nvPicPr>
        <xdr:blipFill rotWithShape="1">
          <a:blip xmlns:r="http://schemas.openxmlformats.org/officeDocument/2006/relationships" r:embed="rId7"/>
          <a:srcRect l="-147" r="18292"/>
          <a:stretch/>
        </xdr:blipFill>
        <xdr:spPr>
          <a:xfrm>
            <a:off x="0" y="20202526"/>
            <a:ext cx="6840000" cy="4698089"/>
          </a:xfrm>
          <a:prstGeom prst="rect">
            <a:avLst/>
          </a:prstGeom>
        </xdr:spPr>
      </xdr:pic>
      <xdr:sp macro="" textlink="">
        <xdr:nvSpPr>
          <xdr:cNvPr id="16" name="Sağ Ok 15"/>
          <xdr:cNvSpPr/>
        </xdr:nvSpPr>
        <xdr:spPr>
          <a:xfrm rot="10800000">
            <a:off x="2168224" y="22206020"/>
            <a:ext cx="1467482" cy="295275"/>
          </a:xfrm>
          <a:prstGeom prst="rightArrow">
            <a:avLst/>
          </a:prstGeom>
          <a:solidFill>
            <a:srgbClr val="FF00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tr-TR" sz="1100"/>
          </a:p>
        </xdr:txBody>
      </xdr:sp>
    </xdr:grpSp>
    <xdr:clientData/>
  </xdr:twoCellAnchor>
  <xdr:twoCellAnchor editAs="oneCell">
    <xdr:from>
      <xdr:col>0</xdr:col>
      <xdr:colOff>0</xdr:colOff>
      <xdr:row>121</xdr:row>
      <xdr:rowOff>133350</xdr:rowOff>
    </xdr:from>
    <xdr:to>
      <xdr:col>0</xdr:col>
      <xdr:colOff>6840000</xdr:colOff>
      <xdr:row>137</xdr:row>
      <xdr:rowOff>125350</xdr:rowOff>
    </xdr:to>
    <xdr:pic>
      <xdr:nvPicPr>
        <xdr:cNvPr id="17" name="Resim 16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r="18515" b="35409"/>
        <a:stretch/>
      </xdr:blipFill>
      <xdr:spPr>
        <a:xfrm>
          <a:off x="0" y="25193625"/>
          <a:ext cx="6840000" cy="30400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138</xdr:row>
      <xdr:rowOff>95251</xdr:rowOff>
    </xdr:from>
    <xdr:to>
      <xdr:col>0</xdr:col>
      <xdr:colOff>6840000</xdr:colOff>
      <xdr:row>152</xdr:row>
      <xdr:rowOff>72402</xdr:rowOff>
    </xdr:to>
    <xdr:grpSp>
      <xdr:nvGrpSpPr>
        <xdr:cNvPr id="25" name="Grup 24"/>
        <xdr:cNvGrpSpPr/>
      </xdr:nvGrpSpPr>
      <xdr:grpSpPr>
        <a:xfrm>
          <a:off x="0" y="28204584"/>
          <a:ext cx="6840000" cy="3215651"/>
          <a:chOff x="0" y="28136851"/>
          <a:chExt cx="6840000" cy="3025151"/>
        </a:xfrm>
      </xdr:grpSpPr>
      <xdr:pic>
        <xdr:nvPicPr>
          <xdr:cNvPr id="18" name="Resim 17"/>
          <xdr:cNvPicPr>
            <a:picLocks noChangeAspect="1"/>
          </xdr:cNvPicPr>
        </xdr:nvPicPr>
        <xdr:blipFill rotWithShape="1">
          <a:blip xmlns:r="http://schemas.openxmlformats.org/officeDocument/2006/relationships" r:embed="rId9"/>
          <a:srcRect r="17559" b="35148"/>
          <a:stretch/>
        </xdr:blipFill>
        <xdr:spPr>
          <a:xfrm>
            <a:off x="0" y="28136851"/>
            <a:ext cx="6840000" cy="3025151"/>
          </a:xfrm>
          <a:prstGeom prst="rect">
            <a:avLst/>
          </a:prstGeom>
        </xdr:spPr>
      </xdr:pic>
      <xdr:grpSp>
        <xdr:nvGrpSpPr>
          <xdr:cNvPr id="21" name="Grup 20"/>
          <xdr:cNvGrpSpPr/>
        </xdr:nvGrpSpPr>
        <xdr:grpSpPr>
          <a:xfrm>
            <a:off x="983846" y="28581278"/>
            <a:ext cx="538858" cy="1072962"/>
            <a:chOff x="983846" y="28581278"/>
            <a:chExt cx="538858" cy="1072962"/>
          </a:xfrm>
        </xdr:grpSpPr>
        <xdr:sp macro="" textlink="">
          <xdr:nvSpPr>
            <xdr:cNvPr id="19" name="Sağ Ok 18"/>
            <xdr:cNvSpPr/>
          </xdr:nvSpPr>
          <xdr:spPr>
            <a:xfrm rot="7739260">
              <a:off x="716794" y="28848330"/>
              <a:ext cx="1072962" cy="538858"/>
            </a:xfrm>
            <a:prstGeom prst="rightArrow">
              <a:avLst/>
            </a:prstGeom>
            <a:solidFill>
              <a:srgbClr val="FF0000"/>
            </a:solidFill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tr-TR" sz="1100"/>
            </a:p>
            <a:p>
              <a:pPr algn="l"/>
              <a:endParaRPr lang="tr-TR" sz="1100"/>
            </a:p>
          </xdr:txBody>
        </xdr:sp>
        <xdr:sp macro="" textlink="">
          <xdr:nvSpPr>
            <xdr:cNvPr id="20" name="Metin kutusu 19"/>
            <xdr:cNvSpPr txBox="1"/>
          </xdr:nvSpPr>
          <xdr:spPr>
            <a:xfrm>
              <a:off x="1143000" y="28975050"/>
              <a:ext cx="256160" cy="2645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tr-TR" sz="1100"/>
                <a:t>1</a:t>
              </a:r>
            </a:p>
          </xdr:txBody>
        </xdr:sp>
      </xdr:grpSp>
      <xdr:grpSp>
        <xdr:nvGrpSpPr>
          <xdr:cNvPr id="22" name="Grup 21"/>
          <xdr:cNvGrpSpPr/>
        </xdr:nvGrpSpPr>
        <xdr:grpSpPr>
          <a:xfrm rot="3290386">
            <a:off x="1275740" y="29775790"/>
            <a:ext cx="485259" cy="980477"/>
            <a:chOff x="983846" y="28581278"/>
            <a:chExt cx="538858" cy="1072962"/>
          </a:xfrm>
        </xdr:grpSpPr>
        <xdr:sp macro="" textlink="">
          <xdr:nvSpPr>
            <xdr:cNvPr id="23" name="Sağ Ok 22"/>
            <xdr:cNvSpPr/>
          </xdr:nvSpPr>
          <xdr:spPr>
            <a:xfrm rot="7739260">
              <a:off x="716794" y="28848330"/>
              <a:ext cx="1072962" cy="538858"/>
            </a:xfrm>
            <a:prstGeom prst="rightArrow">
              <a:avLst/>
            </a:prstGeom>
            <a:solidFill>
              <a:srgbClr val="FF0000"/>
            </a:solidFill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tr-TR" sz="1100"/>
            </a:p>
            <a:p>
              <a:pPr algn="l"/>
              <a:endParaRPr lang="tr-TR" sz="1100"/>
            </a:p>
          </xdr:txBody>
        </xdr:sp>
        <xdr:sp macro="" textlink="">
          <xdr:nvSpPr>
            <xdr:cNvPr id="24" name="Metin kutusu 23"/>
            <xdr:cNvSpPr txBox="1"/>
          </xdr:nvSpPr>
          <xdr:spPr>
            <a:xfrm rot="18153443">
              <a:off x="1143000" y="28975051"/>
              <a:ext cx="256160" cy="2645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tr-TR" sz="1100"/>
                <a:t>2</a:t>
              </a:r>
            </a:p>
          </xdr:txBody>
        </xdr:sp>
      </xdr:grpSp>
    </xdr:grpSp>
    <xdr:clientData/>
  </xdr:twoCellAnchor>
  <xdr:twoCellAnchor editAs="absolute">
    <xdr:from>
      <xdr:col>0</xdr:col>
      <xdr:colOff>2127250</xdr:colOff>
      <xdr:row>156</xdr:row>
      <xdr:rowOff>380999</xdr:rowOff>
    </xdr:from>
    <xdr:to>
      <xdr:col>0</xdr:col>
      <xdr:colOff>4594225</xdr:colOff>
      <xdr:row>161</xdr:row>
      <xdr:rowOff>76199</xdr:rowOff>
    </xdr:to>
    <xdr:sp macro="" textlink="">
      <xdr:nvSpPr>
        <xdr:cNvPr id="40" name="Oval 39">
          <a:hlinkClick xmlns:r="http://schemas.openxmlformats.org/officeDocument/2006/relationships" r:id="rId2"/>
        </xdr:cNvPr>
        <xdr:cNvSpPr/>
      </xdr:nvSpPr>
      <xdr:spPr>
        <a:xfrm>
          <a:off x="2127250" y="32490832"/>
          <a:ext cx="2466975" cy="1028700"/>
        </a:xfrm>
        <a:prstGeom prst="ellipse">
          <a:avLst/>
        </a:prstGeom>
        <a:ln>
          <a:solidFill>
            <a:schemeClr val="accent1">
              <a:shade val="50000"/>
              <a:alpha val="8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tr-TR" sz="2000"/>
            <a:t>E-OKUL</a:t>
          </a:r>
          <a:r>
            <a:rPr lang="tr-TR" sz="2000" baseline="0"/>
            <a:t> VERİLERİ</a:t>
          </a:r>
          <a:endParaRPr lang="tr-TR" sz="2000"/>
        </a:p>
      </xdr:txBody>
    </xdr:sp>
    <xdr:clientData/>
  </xdr:twoCellAnchor>
  <xdr:twoCellAnchor editAs="absolute">
    <xdr:from>
      <xdr:col>0</xdr:col>
      <xdr:colOff>3351743</xdr:colOff>
      <xdr:row>175</xdr:row>
      <xdr:rowOff>104775</xdr:rowOff>
    </xdr:from>
    <xdr:to>
      <xdr:col>0</xdr:col>
      <xdr:colOff>5816601</xdr:colOff>
      <xdr:row>181</xdr:row>
      <xdr:rowOff>0</xdr:rowOff>
    </xdr:to>
    <xdr:sp macro="" textlink="">
      <xdr:nvSpPr>
        <xdr:cNvPr id="45" name="Oval 44">
          <a:hlinkClick xmlns:r="http://schemas.openxmlformats.org/officeDocument/2006/relationships" r:id="rId1"/>
        </xdr:cNvPr>
        <xdr:cNvSpPr/>
      </xdr:nvSpPr>
      <xdr:spPr>
        <a:xfrm>
          <a:off x="3351743" y="39443025"/>
          <a:ext cx="2464858" cy="1038225"/>
        </a:xfrm>
        <a:prstGeom prst="ellipse">
          <a:avLst/>
        </a:prstGeom>
        <a:ln>
          <a:solidFill>
            <a:schemeClr val="accent1">
              <a:shade val="50000"/>
              <a:alpha val="8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tr-TR" sz="2800"/>
            <a:t>ANASAYFA</a:t>
          </a:r>
        </a:p>
      </xdr:txBody>
    </xdr:sp>
    <xdr:clientData/>
  </xdr:twoCellAnchor>
  <xdr:twoCellAnchor editAs="absolute">
    <xdr:from>
      <xdr:col>0</xdr:col>
      <xdr:colOff>6026151</xdr:colOff>
      <xdr:row>175</xdr:row>
      <xdr:rowOff>104775</xdr:rowOff>
    </xdr:from>
    <xdr:to>
      <xdr:col>1</xdr:col>
      <xdr:colOff>1529292</xdr:colOff>
      <xdr:row>180</xdr:row>
      <xdr:rowOff>180975</xdr:rowOff>
    </xdr:to>
    <xdr:sp macro="" textlink="">
      <xdr:nvSpPr>
        <xdr:cNvPr id="46" name="Oval 45">
          <a:hlinkClick xmlns:r="http://schemas.openxmlformats.org/officeDocument/2006/relationships" r:id="rId2"/>
        </xdr:cNvPr>
        <xdr:cNvSpPr/>
      </xdr:nvSpPr>
      <xdr:spPr>
        <a:xfrm>
          <a:off x="6026151" y="39443025"/>
          <a:ext cx="2456391" cy="1028700"/>
        </a:xfrm>
        <a:prstGeom prst="ellipse">
          <a:avLst/>
        </a:prstGeom>
        <a:ln>
          <a:solidFill>
            <a:schemeClr val="accent1">
              <a:shade val="50000"/>
              <a:alpha val="8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tr-TR" sz="2000"/>
            <a:t>E-OKUL</a:t>
          </a:r>
          <a:r>
            <a:rPr lang="tr-TR" sz="2000" baseline="0"/>
            <a:t> VERİLERİ</a:t>
          </a:r>
          <a:endParaRPr lang="tr-TR" sz="2000"/>
        </a:p>
      </xdr:txBody>
    </xdr:sp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mailto:matog64@hot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1"/>
  <dimension ref="A1:E120"/>
  <sheetViews>
    <sheetView workbookViewId="0">
      <selection activeCell="E16" sqref="E16"/>
    </sheetView>
  </sheetViews>
  <sheetFormatPr defaultRowHeight="15"/>
  <cols>
    <col min="3" max="3" width="12.28515625" bestFit="1" customWidth="1"/>
  </cols>
  <sheetData>
    <row r="1" spans="1:5">
      <c r="A1">
        <v>0</v>
      </c>
      <c r="B1">
        <v>9</v>
      </c>
      <c r="C1" t="str">
        <f>CONCATENATE(A1,"-",B1," PUAN")</f>
        <v>0-9 PUAN</v>
      </c>
      <c r="D1" t="str">
        <f>CONCATENATE(A1,"-",B1)</f>
        <v>0-9</v>
      </c>
      <c r="E1" t="str">
        <f>CONCATENATE(D1,"   ",D2,"   ",D3,"   ",D4,"   ",D5,"   ",D6,"   ",D7,"   ",D8,"   ",D9,"   ",D10)</f>
        <v>0-9   10-19   20-29   30-39   40-49   50-59   60-69   70-79   80-89   90-100</v>
      </c>
    </row>
    <row r="2" spans="1:5">
      <c r="A2">
        <f>B1+1</f>
        <v>10</v>
      </c>
      <c r="B2">
        <f>B1+10</f>
        <v>19</v>
      </c>
      <c r="C2" t="str">
        <f t="shared" ref="C2:C10" si="0">CONCATENATE(A2,"-",B2," PUAN")</f>
        <v>10-19 PUAN</v>
      </c>
      <c r="D2" t="str">
        <f t="shared" ref="D2:D10" si="1">CONCATENATE(A2,"-",B2)</f>
        <v>10-19</v>
      </c>
    </row>
    <row r="3" spans="1:5">
      <c r="A3">
        <f t="shared" ref="A3:A10" si="2">B2+1</f>
        <v>20</v>
      </c>
      <c r="B3">
        <f t="shared" ref="B3:B7" si="3">B2+10</f>
        <v>29</v>
      </c>
      <c r="C3" t="str">
        <f t="shared" si="0"/>
        <v>20-29 PUAN</v>
      </c>
      <c r="D3" t="str">
        <f t="shared" si="1"/>
        <v>20-29</v>
      </c>
    </row>
    <row r="4" spans="1:5">
      <c r="A4">
        <f t="shared" si="2"/>
        <v>30</v>
      </c>
      <c r="B4">
        <f t="shared" si="3"/>
        <v>39</v>
      </c>
      <c r="C4" t="str">
        <f t="shared" si="0"/>
        <v>30-39 PUAN</v>
      </c>
      <c r="D4" t="str">
        <f t="shared" si="1"/>
        <v>30-39</v>
      </c>
    </row>
    <row r="5" spans="1:5">
      <c r="A5">
        <f t="shared" si="2"/>
        <v>40</v>
      </c>
      <c r="B5">
        <f t="shared" si="3"/>
        <v>49</v>
      </c>
      <c r="C5" t="str">
        <f t="shared" si="0"/>
        <v>40-49 PUAN</v>
      </c>
      <c r="D5" t="str">
        <f t="shared" si="1"/>
        <v>40-49</v>
      </c>
    </row>
    <row r="6" spans="1:5">
      <c r="A6">
        <f t="shared" si="2"/>
        <v>50</v>
      </c>
      <c r="B6">
        <f t="shared" si="3"/>
        <v>59</v>
      </c>
      <c r="C6" t="str">
        <f t="shared" si="0"/>
        <v>50-59 PUAN</v>
      </c>
      <c r="D6" t="str">
        <f t="shared" si="1"/>
        <v>50-59</v>
      </c>
    </row>
    <row r="7" spans="1:5">
      <c r="A7">
        <f t="shared" si="2"/>
        <v>60</v>
      </c>
      <c r="B7">
        <f t="shared" si="3"/>
        <v>69</v>
      </c>
      <c r="C7" t="str">
        <f t="shared" si="0"/>
        <v>60-69 PUAN</v>
      </c>
      <c r="D7" t="str">
        <f t="shared" si="1"/>
        <v>60-69</v>
      </c>
    </row>
    <row r="8" spans="1:5">
      <c r="A8">
        <f>B7+1</f>
        <v>70</v>
      </c>
      <c r="B8">
        <f>B7+10</f>
        <v>79</v>
      </c>
      <c r="C8" t="str">
        <f t="shared" si="0"/>
        <v>70-79 PUAN</v>
      </c>
      <c r="D8" t="str">
        <f t="shared" si="1"/>
        <v>70-79</v>
      </c>
    </row>
    <row r="9" spans="1:5">
      <c r="A9">
        <f t="shared" si="2"/>
        <v>80</v>
      </c>
      <c r="B9">
        <f t="shared" ref="B9" si="4">B8+10</f>
        <v>89</v>
      </c>
      <c r="C9" t="str">
        <f t="shared" si="0"/>
        <v>80-89 PUAN</v>
      </c>
      <c r="D9" t="str">
        <f t="shared" si="1"/>
        <v>80-89</v>
      </c>
    </row>
    <row r="10" spans="1:5">
      <c r="A10">
        <f t="shared" si="2"/>
        <v>90</v>
      </c>
      <c r="B10">
        <v>100</v>
      </c>
      <c r="C10" t="str">
        <f t="shared" si="0"/>
        <v>90-100 PUAN</v>
      </c>
      <c r="D10" t="str">
        <f t="shared" si="1"/>
        <v>90-100</v>
      </c>
    </row>
    <row r="12" spans="1:5">
      <c r="A12">
        <v>0</v>
      </c>
      <c r="B12">
        <v>44</v>
      </c>
      <c r="C12" t="str">
        <f>CONCATENATE(A12,"-",B12," PUAN")</f>
        <v>0-44 PUAN</v>
      </c>
      <c r="D12" t="str">
        <f>CONCATENATE(A12,"-",B12)</f>
        <v>0-44</v>
      </c>
      <c r="E12" t="str">
        <f>CONCATENATE(D12,"   ",D13,"   ",D14,"   ",D15,"   ",D16)</f>
        <v>0-44   45-54   55-69   70-84   85-100</v>
      </c>
    </row>
    <row r="13" spans="1:5">
      <c r="A13">
        <f>B12+1</f>
        <v>45</v>
      </c>
      <c r="B13">
        <f>B12+10</f>
        <v>54</v>
      </c>
      <c r="C13" t="str">
        <f t="shared" ref="C13:C16" si="5">CONCATENATE(A13,"-",B13," PUAN")</f>
        <v>45-54 PUAN</v>
      </c>
      <c r="D13" t="str">
        <f t="shared" ref="D13:D16" si="6">CONCATENATE(A13,"-",B13)</f>
        <v>45-54</v>
      </c>
    </row>
    <row r="14" spans="1:5">
      <c r="A14">
        <f t="shared" ref="A14:A16" si="7">B13+1</f>
        <v>55</v>
      </c>
      <c r="B14">
        <v>69</v>
      </c>
      <c r="C14" t="str">
        <f t="shared" si="5"/>
        <v>55-69 PUAN</v>
      </c>
      <c r="D14" t="str">
        <f t="shared" si="6"/>
        <v>55-69</v>
      </c>
    </row>
    <row r="15" spans="1:5">
      <c r="A15">
        <f t="shared" si="7"/>
        <v>70</v>
      </c>
      <c r="B15">
        <v>84</v>
      </c>
      <c r="C15" t="str">
        <f t="shared" si="5"/>
        <v>70-84 PUAN</v>
      </c>
      <c r="D15" t="str">
        <f t="shared" si="6"/>
        <v>70-84</v>
      </c>
    </row>
    <row r="16" spans="1:5">
      <c r="A16">
        <f t="shared" si="7"/>
        <v>85</v>
      </c>
      <c r="B16">
        <v>100</v>
      </c>
      <c r="C16" t="str">
        <f t="shared" si="5"/>
        <v>85-100 PUAN</v>
      </c>
      <c r="D16" t="str">
        <f t="shared" si="6"/>
        <v>85-100</v>
      </c>
    </row>
    <row r="20" spans="1:2">
      <c r="A20">
        <v>0</v>
      </c>
      <c r="B20">
        <v>1</v>
      </c>
    </row>
    <row r="21" spans="1:2">
      <c r="A21">
        <v>1</v>
      </c>
      <c r="B21">
        <v>1</v>
      </c>
    </row>
    <row r="22" spans="1:2">
      <c r="A22">
        <v>2</v>
      </c>
      <c r="B22">
        <v>1</v>
      </c>
    </row>
    <row r="23" spans="1:2">
      <c r="A23">
        <v>3</v>
      </c>
      <c r="B23">
        <v>1</v>
      </c>
    </row>
    <row r="24" spans="1:2">
      <c r="A24">
        <v>4</v>
      </c>
      <c r="B24">
        <v>1</v>
      </c>
    </row>
    <row r="25" spans="1:2">
      <c r="A25">
        <v>5</v>
      </c>
      <c r="B25">
        <v>1</v>
      </c>
    </row>
    <row r="26" spans="1:2">
      <c r="A26">
        <v>6</v>
      </c>
      <c r="B26">
        <v>1</v>
      </c>
    </row>
    <row r="27" spans="1:2">
      <c r="A27">
        <v>7</v>
      </c>
      <c r="B27">
        <v>1</v>
      </c>
    </row>
    <row r="28" spans="1:2">
      <c r="A28">
        <v>8</v>
      </c>
      <c r="B28">
        <v>1</v>
      </c>
    </row>
    <row r="29" spans="1:2">
      <c r="A29">
        <v>9</v>
      </c>
      <c r="B29">
        <v>1</v>
      </c>
    </row>
    <row r="30" spans="1:2">
      <c r="A30">
        <v>10</v>
      </c>
      <c r="B30">
        <v>1</v>
      </c>
    </row>
    <row r="31" spans="1:2">
      <c r="A31">
        <v>11</v>
      </c>
      <c r="B31">
        <v>1</v>
      </c>
    </row>
    <row r="32" spans="1:2">
      <c r="A32">
        <v>12</v>
      </c>
      <c r="B32">
        <v>1</v>
      </c>
    </row>
    <row r="33" spans="1:2">
      <c r="A33">
        <v>13</v>
      </c>
      <c r="B33">
        <v>1</v>
      </c>
    </row>
    <row r="34" spans="1:2">
      <c r="A34">
        <v>14</v>
      </c>
      <c r="B34">
        <v>1</v>
      </c>
    </row>
    <row r="35" spans="1:2">
      <c r="A35">
        <v>15</v>
      </c>
      <c r="B35">
        <v>1</v>
      </c>
    </row>
    <row r="36" spans="1:2">
      <c r="A36">
        <v>16</v>
      </c>
      <c r="B36">
        <v>1</v>
      </c>
    </row>
    <row r="37" spans="1:2">
      <c r="A37">
        <v>17</v>
      </c>
      <c r="B37">
        <v>1</v>
      </c>
    </row>
    <row r="38" spans="1:2">
      <c r="A38">
        <v>18</v>
      </c>
      <c r="B38">
        <v>1</v>
      </c>
    </row>
    <row r="39" spans="1:2">
      <c r="A39">
        <v>19</v>
      </c>
      <c r="B39">
        <v>1</v>
      </c>
    </row>
    <row r="40" spans="1:2">
      <c r="A40">
        <v>20</v>
      </c>
      <c r="B40">
        <v>1</v>
      </c>
    </row>
    <row r="41" spans="1:2">
      <c r="A41">
        <v>21</v>
      </c>
      <c r="B41">
        <v>1</v>
      </c>
    </row>
    <row r="42" spans="1:2">
      <c r="A42">
        <v>22</v>
      </c>
      <c r="B42">
        <v>1</v>
      </c>
    </row>
    <row r="43" spans="1:2">
      <c r="A43">
        <v>23</v>
      </c>
      <c r="B43">
        <v>1</v>
      </c>
    </row>
    <row r="44" spans="1:2">
      <c r="A44">
        <v>24</v>
      </c>
      <c r="B44">
        <v>1</v>
      </c>
    </row>
    <row r="45" spans="1:2">
      <c r="A45">
        <v>25</v>
      </c>
      <c r="B45">
        <v>1</v>
      </c>
    </row>
    <row r="46" spans="1:2">
      <c r="A46">
        <v>26</v>
      </c>
      <c r="B46">
        <v>1</v>
      </c>
    </row>
    <row r="47" spans="1:2">
      <c r="A47">
        <v>27</v>
      </c>
      <c r="B47">
        <v>1</v>
      </c>
    </row>
    <row r="48" spans="1:2">
      <c r="A48">
        <v>28</v>
      </c>
      <c r="B48">
        <v>1</v>
      </c>
    </row>
    <row r="49" spans="1:2">
      <c r="A49">
        <v>29</v>
      </c>
      <c r="B49">
        <v>1</v>
      </c>
    </row>
    <row r="50" spans="1:2">
      <c r="A50">
        <v>30</v>
      </c>
      <c r="B50">
        <v>1</v>
      </c>
    </row>
    <row r="51" spans="1:2">
      <c r="A51">
        <v>31</v>
      </c>
      <c r="B51">
        <v>1</v>
      </c>
    </row>
    <row r="52" spans="1:2">
      <c r="A52">
        <v>32</v>
      </c>
      <c r="B52">
        <v>1</v>
      </c>
    </row>
    <row r="53" spans="1:2">
      <c r="A53">
        <v>33</v>
      </c>
      <c r="B53">
        <v>1</v>
      </c>
    </row>
    <row r="54" spans="1:2">
      <c r="A54">
        <v>34</v>
      </c>
      <c r="B54">
        <v>1</v>
      </c>
    </row>
    <row r="55" spans="1:2">
      <c r="A55">
        <v>35</v>
      </c>
      <c r="B55">
        <v>1</v>
      </c>
    </row>
    <row r="56" spans="1:2">
      <c r="A56">
        <v>36</v>
      </c>
      <c r="B56">
        <v>1</v>
      </c>
    </row>
    <row r="57" spans="1:2">
      <c r="A57">
        <v>37</v>
      </c>
      <c r="B57">
        <v>1</v>
      </c>
    </row>
    <row r="58" spans="1:2">
      <c r="A58">
        <v>38</v>
      </c>
      <c r="B58">
        <v>1</v>
      </c>
    </row>
    <row r="59" spans="1:2">
      <c r="A59">
        <v>39</v>
      </c>
      <c r="B59">
        <v>1</v>
      </c>
    </row>
    <row r="60" spans="1:2">
      <c r="A60">
        <v>40</v>
      </c>
      <c r="B60">
        <v>1</v>
      </c>
    </row>
    <row r="61" spans="1:2">
      <c r="A61">
        <v>41</v>
      </c>
      <c r="B61">
        <v>1</v>
      </c>
    </row>
    <row r="62" spans="1:2">
      <c r="A62">
        <v>42</v>
      </c>
      <c r="B62">
        <v>1</v>
      </c>
    </row>
    <row r="63" spans="1:2">
      <c r="A63">
        <v>43</v>
      </c>
      <c r="B63">
        <v>1</v>
      </c>
    </row>
    <row r="64" spans="1:2">
      <c r="A64">
        <v>44</v>
      </c>
      <c r="B64">
        <v>1</v>
      </c>
    </row>
    <row r="65" spans="1:2">
      <c r="A65">
        <v>45</v>
      </c>
      <c r="B65">
        <v>2</v>
      </c>
    </row>
    <row r="66" spans="1:2">
      <c r="A66">
        <v>46</v>
      </c>
      <c r="B66">
        <v>2</v>
      </c>
    </row>
    <row r="67" spans="1:2">
      <c r="A67">
        <v>47</v>
      </c>
      <c r="B67">
        <v>2</v>
      </c>
    </row>
    <row r="68" spans="1:2">
      <c r="A68">
        <v>48</v>
      </c>
      <c r="B68">
        <v>2</v>
      </c>
    </row>
    <row r="69" spans="1:2">
      <c r="A69">
        <v>49</v>
      </c>
      <c r="B69">
        <v>2</v>
      </c>
    </row>
    <row r="70" spans="1:2">
      <c r="A70">
        <v>50</v>
      </c>
      <c r="B70">
        <v>2</v>
      </c>
    </row>
    <row r="71" spans="1:2">
      <c r="A71">
        <v>51</v>
      </c>
      <c r="B71">
        <v>2</v>
      </c>
    </row>
    <row r="72" spans="1:2">
      <c r="A72">
        <v>52</v>
      </c>
      <c r="B72">
        <v>2</v>
      </c>
    </row>
    <row r="73" spans="1:2">
      <c r="A73">
        <v>53</v>
      </c>
      <c r="B73">
        <v>2</v>
      </c>
    </row>
    <row r="74" spans="1:2">
      <c r="A74">
        <v>54</v>
      </c>
      <c r="B74">
        <v>2</v>
      </c>
    </row>
    <row r="75" spans="1:2">
      <c r="A75">
        <v>55</v>
      </c>
      <c r="B75">
        <v>3</v>
      </c>
    </row>
    <row r="76" spans="1:2">
      <c r="A76">
        <v>56</v>
      </c>
      <c r="B76">
        <v>3</v>
      </c>
    </row>
    <row r="77" spans="1:2">
      <c r="A77">
        <v>57</v>
      </c>
      <c r="B77">
        <v>3</v>
      </c>
    </row>
    <row r="78" spans="1:2">
      <c r="A78">
        <v>58</v>
      </c>
      <c r="B78">
        <v>3</v>
      </c>
    </row>
    <row r="79" spans="1:2">
      <c r="A79">
        <v>59</v>
      </c>
      <c r="B79">
        <v>3</v>
      </c>
    </row>
    <row r="80" spans="1:2">
      <c r="A80">
        <v>60</v>
      </c>
      <c r="B80">
        <v>3</v>
      </c>
    </row>
    <row r="81" spans="1:2">
      <c r="A81">
        <v>61</v>
      </c>
      <c r="B81">
        <v>3</v>
      </c>
    </row>
    <row r="82" spans="1:2">
      <c r="A82">
        <v>62</v>
      </c>
      <c r="B82">
        <v>3</v>
      </c>
    </row>
    <row r="83" spans="1:2">
      <c r="A83">
        <v>63</v>
      </c>
      <c r="B83">
        <v>3</v>
      </c>
    </row>
    <row r="84" spans="1:2">
      <c r="A84">
        <v>64</v>
      </c>
      <c r="B84">
        <v>3</v>
      </c>
    </row>
    <row r="85" spans="1:2">
      <c r="A85">
        <v>65</v>
      </c>
      <c r="B85">
        <v>3</v>
      </c>
    </row>
    <row r="86" spans="1:2">
      <c r="A86">
        <v>66</v>
      </c>
      <c r="B86">
        <v>3</v>
      </c>
    </row>
    <row r="87" spans="1:2">
      <c r="A87">
        <v>67</v>
      </c>
      <c r="B87">
        <v>3</v>
      </c>
    </row>
    <row r="88" spans="1:2">
      <c r="A88">
        <v>68</v>
      </c>
      <c r="B88">
        <v>3</v>
      </c>
    </row>
    <row r="89" spans="1:2">
      <c r="A89">
        <v>69</v>
      </c>
      <c r="B89">
        <v>3</v>
      </c>
    </row>
    <row r="90" spans="1:2">
      <c r="A90">
        <v>70</v>
      </c>
      <c r="B90">
        <v>4</v>
      </c>
    </row>
    <row r="91" spans="1:2">
      <c r="A91">
        <v>71</v>
      </c>
      <c r="B91">
        <v>4</v>
      </c>
    </row>
    <row r="92" spans="1:2">
      <c r="A92">
        <v>72</v>
      </c>
      <c r="B92">
        <v>4</v>
      </c>
    </row>
    <row r="93" spans="1:2">
      <c r="A93">
        <v>73</v>
      </c>
      <c r="B93">
        <v>4</v>
      </c>
    </row>
    <row r="94" spans="1:2">
      <c r="A94">
        <v>74</v>
      </c>
      <c r="B94">
        <v>4</v>
      </c>
    </row>
    <row r="95" spans="1:2">
      <c r="A95">
        <v>75</v>
      </c>
      <c r="B95">
        <v>4</v>
      </c>
    </row>
    <row r="96" spans="1:2">
      <c r="A96">
        <v>76</v>
      </c>
      <c r="B96">
        <v>4</v>
      </c>
    </row>
    <row r="97" spans="1:2">
      <c r="A97">
        <v>77</v>
      </c>
      <c r="B97">
        <v>4</v>
      </c>
    </row>
    <row r="98" spans="1:2">
      <c r="A98">
        <v>78</v>
      </c>
      <c r="B98">
        <v>4</v>
      </c>
    </row>
    <row r="99" spans="1:2">
      <c r="A99">
        <v>79</v>
      </c>
      <c r="B99">
        <v>4</v>
      </c>
    </row>
    <row r="100" spans="1:2">
      <c r="A100">
        <v>80</v>
      </c>
      <c r="B100">
        <v>4</v>
      </c>
    </row>
    <row r="101" spans="1:2">
      <c r="A101">
        <v>81</v>
      </c>
      <c r="B101">
        <v>4</v>
      </c>
    </row>
    <row r="102" spans="1:2">
      <c r="A102">
        <v>82</v>
      </c>
      <c r="B102">
        <v>4</v>
      </c>
    </row>
    <row r="103" spans="1:2">
      <c r="A103">
        <v>83</v>
      </c>
      <c r="B103">
        <v>4</v>
      </c>
    </row>
    <row r="104" spans="1:2">
      <c r="A104">
        <v>84</v>
      </c>
      <c r="B104">
        <v>4</v>
      </c>
    </row>
    <row r="105" spans="1:2">
      <c r="A105">
        <v>85</v>
      </c>
      <c r="B105">
        <v>5</v>
      </c>
    </row>
    <row r="106" spans="1:2">
      <c r="A106">
        <v>86</v>
      </c>
      <c r="B106">
        <v>5</v>
      </c>
    </row>
    <row r="107" spans="1:2">
      <c r="A107">
        <v>87</v>
      </c>
      <c r="B107">
        <v>5</v>
      </c>
    </row>
    <row r="108" spans="1:2">
      <c r="A108">
        <v>88</v>
      </c>
      <c r="B108">
        <v>5</v>
      </c>
    </row>
    <row r="109" spans="1:2">
      <c r="A109">
        <v>89</v>
      </c>
      <c r="B109">
        <v>5</v>
      </c>
    </row>
    <row r="110" spans="1:2">
      <c r="A110">
        <v>90</v>
      </c>
      <c r="B110">
        <v>5</v>
      </c>
    </row>
    <row r="111" spans="1:2">
      <c r="A111">
        <v>91</v>
      </c>
      <c r="B111">
        <v>5</v>
      </c>
    </row>
    <row r="112" spans="1:2">
      <c r="A112">
        <v>92</v>
      </c>
      <c r="B112">
        <v>5</v>
      </c>
    </row>
    <row r="113" spans="1:2">
      <c r="A113">
        <v>93</v>
      </c>
      <c r="B113">
        <v>5</v>
      </c>
    </row>
    <row r="114" spans="1:2">
      <c r="A114">
        <v>94</v>
      </c>
      <c r="B114">
        <v>5</v>
      </c>
    </row>
    <row r="115" spans="1:2">
      <c r="A115">
        <v>95</v>
      </c>
      <c r="B115">
        <v>5</v>
      </c>
    </row>
    <row r="116" spans="1:2">
      <c r="A116">
        <v>96</v>
      </c>
      <c r="B116">
        <v>5</v>
      </c>
    </row>
    <row r="117" spans="1:2">
      <c r="A117">
        <v>97</v>
      </c>
      <c r="B117">
        <v>5</v>
      </c>
    </row>
    <row r="118" spans="1:2">
      <c r="A118">
        <v>98</v>
      </c>
      <c r="B118">
        <v>5</v>
      </c>
    </row>
    <row r="119" spans="1:2">
      <c r="A119">
        <v>99</v>
      </c>
      <c r="B119">
        <v>5</v>
      </c>
    </row>
    <row r="120" spans="1:2">
      <c r="A120">
        <v>100</v>
      </c>
      <c r="B120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2"/>
  <dimension ref="A1:V26"/>
  <sheetViews>
    <sheetView showRowColHeaders="0" workbookViewId="0">
      <selection activeCell="K16" sqref="K16:R18"/>
    </sheetView>
  </sheetViews>
  <sheetFormatPr defaultRowHeight="15"/>
  <cols>
    <col min="1" max="1" width="3" style="35" customWidth="1"/>
    <col min="2" max="2" width="7.140625" style="35" customWidth="1"/>
    <col min="3" max="4" width="9.140625" style="35"/>
    <col min="5" max="5" width="8.85546875" style="35" customWidth="1"/>
    <col min="6" max="8" width="9.140625" style="35"/>
    <col min="9" max="9" width="6.7109375" style="35" customWidth="1"/>
    <col min="10" max="10" width="6.42578125" style="35" customWidth="1"/>
    <col min="11" max="15" width="9.140625" style="35"/>
    <col min="16" max="16" width="9.28515625" style="35" customWidth="1"/>
    <col min="17" max="17" width="3.7109375" style="35" customWidth="1"/>
    <col min="18" max="18" width="10.28515625" style="35" customWidth="1"/>
    <col min="19" max="16384" width="9.140625" style="35"/>
  </cols>
  <sheetData>
    <row r="1" spans="1:22" ht="15" customHeight="1">
      <c r="A1" s="101" t="s">
        <v>57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T1" s="74" t="s">
        <v>88</v>
      </c>
      <c r="U1" s="74" t="s">
        <v>131</v>
      </c>
      <c r="V1" s="74">
        <v>1</v>
      </c>
    </row>
    <row r="2" spans="1:22" ht="15" customHeight="1">
      <c r="A2" s="101"/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T2" s="74" t="s">
        <v>89</v>
      </c>
      <c r="U2" s="74" t="s">
        <v>132</v>
      </c>
      <c r="V2" s="74">
        <v>2</v>
      </c>
    </row>
    <row r="3" spans="1:22" ht="15" customHeight="1">
      <c r="A3" s="101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</row>
    <row r="4" spans="1:22" ht="9.75" customHeight="1" thickBot="1">
      <c r="A4" s="60"/>
      <c r="B4" s="60"/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</row>
    <row r="5" spans="1:22" ht="15" customHeight="1" thickTop="1" thickBot="1">
      <c r="A5" s="99" t="s">
        <v>74</v>
      </c>
      <c r="B5" s="99"/>
      <c r="C5" s="99"/>
      <c r="D5" s="99"/>
      <c r="E5" s="99"/>
      <c r="F5" s="100" t="s">
        <v>75</v>
      </c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</row>
    <row r="6" spans="1:22" ht="15" customHeight="1" thickTop="1" thickBot="1">
      <c r="A6" s="99"/>
      <c r="B6" s="99"/>
      <c r="C6" s="99"/>
      <c r="D6" s="99"/>
      <c r="E6" s="99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</row>
    <row r="7" spans="1:22" ht="15" customHeight="1" thickTop="1" thickBot="1">
      <c r="A7" s="99" t="s">
        <v>90</v>
      </c>
      <c r="B7" s="99"/>
      <c r="C7" s="99"/>
      <c r="D7" s="99"/>
      <c r="E7" s="99"/>
      <c r="F7" s="100" t="s">
        <v>76</v>
      </c>
      <c r="G7" s="100"/>
      <c r="H7" s="100"/>
      <c r="I7" s="107" t="s">
        <v>77</v>
      </c>
      <c r="J7" s="107"/>
      <c r="K7" s="107"/>
      <c r="L7" s="100" t="s">
        <v>78</v>
      </c>
      <c r="M7" s="100"/>
      <c r="N7" s="100"/>
      <c r="O7" s="100"/>
      <c r="P7" s="100"/>
      <c r="Q7" s="100"/>
      <c r="R7" s="100"/>
    </row>
    <row r="8" spans="1:22" ht="15" customHeight="1" thickTop="1" thickBot="1">
      <c r="A8" s="99"/>
      <c r="B8" s="99"/>
      <c r="C8" s="99"/>
      <c r="D8" s="99"/>
      <c r="E8" s="99"/>
      <c r="F8" s="100"/>
      <c r="G8" s="100"/>
      <c r="H8" s="100"/>
      <c r="I8" s="107"/>
      <c r="J8" s="107"/>
      <c r="K8" s="107"/>
      <c r="L8" s="100"/>
      <c r="M8" s="100"/>
      <c r="N8" s="100"/>
      <c r="O8" s="100"/>
      <c r="P8" s="100"/>
      <c r="Q8" s="100"/>
      <c r="R8" s="100"/>
    </row>
    <row r="9" spans="1:22" ht="15" customHeight="1" thickTop="1" thickBot="1">
      <c r="A9" s="99" t="s">
        <v>83</v>
      </c>
      <c r="B9" s="99"/>
      <c r="C9" s="99"/>
      <c r="D9" s="99"/>
      <c r="E9" s="99"/>
      <c r="F9" s="100" t="s">
        <v>86</v>
      </c>
      <c r="G9" s="100"/>
      <c r="H9" s="100"/>
      <c r="I9" s="103" t="s">
        <v>85</v>
      </c>
      <c r="J9" s="103"/>
      <c r="K9" s="103"/>
      <c r="L9" s="100" t="s">
        <v>84</v>
      </c>
      <c r="M9" s="100"/>
      <c r="N9" s="100"/>
      <c r="O9" s="104" t="s">
        <v>87</v>
      </c>
      <c r="P9" s="104"/>
      <c r="Q9" s="104"/>
      <c r="R9" s="110" t="s">
        <v>88</v>
      </c>
      <c r="S9" s="74" t="str">
        <f>IF(R9="EVET",F9,F11)</f>
        <v>HAKAN YASTIKÇIOĞLU</v>
      </c>
    </row>
    <row r="10" spans="1:22" ht="15" customHeight="1" thickTop="1" thickBot="1">
      <c r="A10" s="99"/>
      <c r="B10" s="99"/>
      <c r="C10" s="99"/>
      <c r="D10" s="99"/>
      <c r="E10" s="99"/>
      <c r="F10" s="100"/>
      <c r="G10" s="100"/>
      <c r="H10" s="100"/>
      <c r="I10" s="103"/>
      <c r="J10" s="103"/>
      <c r="K10" s="103"/>
      <c r="L10" s="100"/>
      <c r="M10" s="100"/>
      <c r="N10" s="100"/>
      <c r="O10" s="104"/>
      <c r="P10" s="104"/>
      <c r="Q10" s="104"/>
      <c r="R10" s="110"/>
      <c r="S10" s="74" t="str">
        <f>IF(R9="EVET",L9,"DERSİN ÖĞRETMENİ")</f>
        <v>MÜDÜR YARDIMCISI</v>
      </c>
    </row>
    <row r="11" spans="1:22" ht="15" customHeight="1" thickTop="1" thickBot="1">
      <c r="A11" s="99" t="s">
        <v>79</v>
      </c>
      <c r="B11" s="99"/>
      <c r="C11" s="99"/>
      <c r="D11" s="99"/>
      <c r="E11" s="99"/>
      <c r="F11" s="100" t="s">
        <v>80</v>
      </c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74" t="str">
        <f>IF(R9="EVET",F11,"")</f>
        <v>HÜSEYİN UĞUR</v>
      </c>
    </row>
    <row r="12" spans="1:22" ht="15" customHeight="1" thickTop="1" thickBot="1">
      <c r="A12" s="99"/>
      <c r="B12" s="99"/>
      <c r="C12" s="99"/>
      <c r="D12" s="99"/>
      <c r="E12" s="99"/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74" t="str">
        <f>IF(R9="EVET","DERSİN ÖĞRETMENİ","")</f>
        <v>DERSİN ÖĞRETMENİ</v>
      </c>
    </row>
    <row r="13" spans="1:22" ht="15" customHeight="1" thickTop="1" thickBot="1">
      <c r="A13" s="99" t="s">
        <v>130</v>
      </c>
      <c r="B13" s="99"/>
      <c r="C13" s="99"/>
      <c r="D13" s="99"/>
      <c r="E13" s="99"/>
      <c r="F13" s="100" t="s">
        <v>132</v>
      </c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74">
        <f>VLOOKUP(F13,U1:V2,2,0)</f>
        <v>2</v>
      </c>
    </row>
    <row r="14" spans="1:22" ht="15" customHeight="1" thickTop="1" thickBot="1">
      <c r="A14" s="99"/>
      <c r="B14" s="99"/>
      <c r="C14" s="99"/>
      <c r="D14" s="99"/>
      <c r="E14" s="99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74" t="str">
        <f>IF(R11="EVET","DERSİN ÖĞRETMENİ","")</f>
        <v/>
      </c>
    </row>
    <row r="15" spans="1:22" ht="10.5" customHeight="1" thickTop="1"/>
    <row r="16" spans="1:22" ht="15" customHeight="1">
      <c r="A16" s="105" t="s">
        <v>92</v>
      </c>
      <c r="B16" s="105"/>
      <c r="C16" s="105"/>
      <c r="D16" s="105"/>
      <c r="E16" s="105"/>
      <c r="F16" s="105"/>
      <c r="G16" s="105"/>
      <c r="H16" s="106" t="s">
        <v>91</v>
      </c>
      <c r="I16" s="106"/>
      <c r="J16" s="76"/>
      <c r="K16" s="111" t="s">
        <v>56</v>
      </c>
      <c r="L16" s="111"/>
      <c r="M16" s="111"/>
      <c r="N16" s="111"/>
      <c r="O16" s="111"/>
      <c r="P16" s="111"/>
      <c r="Q16" s="111"/>
      <c r="R16" s="111"/>
    </row>
    <row r="17" spans="1:22" ht="21">
      <c r="A17" s="105"/>
      <c r="B17" s="105"/>
      <c r="C17" s="105"/>
      <c r="D17" s="105"/>
      <c r="E17" s="105"/>
      <c r="F17" s="105"/>
      <c r="G17" s="105"/>
      <c r="H17" s="106"/>
      <c r="I17" s="106"/>
      <c r="J17" s="83"/>
      <c r="K17" s="111"/>
      <c r="L17" s="111"/>
      <c r="M17" s="111"/>
      <c r="N17" s="111"/>
      <c r="O17" s="111"/>
      <c r="P17" s="111"/>
      <c r="Q17" s="111"/>
      <c r="R17" s="111"/>
    </row>
    <row r="18" spans="1:22">
      <c r="A18" s="105"/>
      <c r="B18" s="105"/>
      <c r="C18" s="105"/>
      <c r="D18" s="105"/>
      <c r="E18" s="105"/>
      <c r="F18" s="105"/>
      <c r="G18" s="105"/>
      <c r="H18" s="106"/>
      <c r="I18" s="106"/>
      <c r="J18" s="76"/>
      <c r="K18" s="111"/>
      <c r="L18" s="111"/>
      <c r="M18" s="111"/>
      <c r="N18" s="111"/>
      <c r="O18" s="111"/>
      <c r="P18" s="111"/>
      <c r="Q18" s="111"/>
      <c r="R18" s="111"/>
      <c r="T18" s="108" t="s">
        <v>129</v>
      </c>
      <c r="U18" s="109"/>
      <c r="V18" s="109"/>
    </row>
    <row r="19" spans="1:22">
      <c r="T19" s="109"/>
      <c r="U19" s="109"/>
      <c r="V19" s="109"/>
    </row>
    <row r="20" spans="1:22" ht="7.5" customHeight="1">
      <c r="F20" s="102" t="s">
        <v>58</v>
      </c>
      <c r="G20" s="102"/>
      <c r="H20" s="102"/>
      <c r="I20" s="102"/>
      <c r="K20" s="102" t="s">
        <v>59</v>
      </c>
      <c r="L20" s="102"/>
      <c r="M20" s="102"/>
      <c r="N20" s="102"/>
      <c r="T20" s="109"/>
      <c r="U20" s="109"/>
      <c r="V20" s="109"/>
    </row>
    <row r="21" spans="1:22" ht="15" customHeight="1">
      <c r="F21" s="102"/>
      <c r="G21" s="102"/>
      <c r="H21" s="102"/>
      <c r="I21" s="102"/>
      <c r="K21" s="102"/>
      <c r="L21" s="102"/>
      <c r="M21" s="102"/>
      <c r="N21" s="102"/>
      <c r="T21" s="109"/>
      <c r="U21" s="109"/>
      <c r="V21" s="109"/>
    </row>
    <row r="22" spans="1:22" ht="15" customHeight="1">
      <c r="F22" s="102"/>
      <c r="G22" s="102"/>
      <c r="H22" s="102"/>
      <c r="I22" s="102"/>
      <c r="K22" s="102"/>
      <c r="L22" s="102"/>
      <c r="M22" s="102"/>
      <c r="N22" s="102"/>
      <c r="T22" s="109"/>
      <c r="U22" s="109"/>
      <c r="V22" s="109"/>
    </row>
    <row r="23" spans="1:22" ht="6" customHeight="1">
      <c r="F23" s="102"/>
      <c r="G23" s="102"/>
      <c r="H23" s="102"/>
      <c r="I23" s="102"/>
      <c r="K23" s="102"/>
      <c r="L23" s="102"/>
      <c r="M23" s="102"/>
      <c r="N23" s="102"/>
      <c r="T23" s="109"/>
      <c r="U23" s="109"/>
      <c r="V23" s="109"/>
    </row>
    <row r="24" spans="1:22" ht="15" customHeight="1">
      <c r="F24" s="102"/>
      <c r="G24" s="102"/>
      <c r="H24" s="102"/>
      <c r="I24" s="102"/>
      <c r="K24" s="102"/>
      <c r="L24" s="102"/>
      <c r="M24" s="102"/>
      <c r="N24" s="102"/>
    </row>
    <row r="25" spans="1:22" ht="15" customHeight="1">
      <c r="F25" s="102"/>
      <c r="G25" s="102"/>
      <c r="H25" s="102"/>
      <c r="I25" s="102"/>
      <c r="K25" s="102"/>
      <c r="L25" s="102"/>
      <c r="M25" s="102"/>
      <c r="N25" s="102"/>
    </row>
    <row r="26" spans="1:22" ht="33.75">
      <c r="I26" s="75"/>
    </row>
  </sheetData>
  <sheetProtection algorithmName="SHA-512" hashValue="R4CcPQcEX+Xeen5BWg892FnJofD9uxFIq5X3WPRk2OYmULiaFLKDeOapNbMAGiBiLBxDS2rg16EWRcK4aBh6Hw==" saltValue="CS8l+kaE2OCB1gmASP5mLQ==" spinCount="100000" sheet="1" objects="1" scenarios="1" selectLockedCells="1"/>
  <mergeCells count="23">
    <mergeCell ref="I7:K8"/>
    <mergeCell ref="F5:R6"/>
    <mergeCell ref="L7:R8"/>
    <mergeCell ref="T18:V23"/>
    <mergeCell ref="R9:R10"/>
    <mergeCell ref="F11:R12"/>
    <mergeCell ref="K16:R18"/>
    <mergeCell ref="A13:E14"/>
    <mergeCell ref="F13:R14"/>
    <mergeCell ref="A1:R3"/>
    <mergeCell ref="A11:E12"/>
    <mergeCell ref="F20:I25"/>
    <mergeCell ref="K20:N25"/>
    <mergeCell ref="A7:E8"/>
    <mergeCell ref="A9:E10"/>
    <mergeCell ref="F9:H10"/>
    <mergeCell ref="I9:K10"/>
    <mergeCell ref="L9:N10"/>
    <mergeCell ref="O9:Q10"/>
    <mergeCell ref="A16:G18"/>
    <mergeCell ref="H16:I18"/>
    <mergeCell ref="A5:E6"/>
    <mergeCell ref="F7:H8"/>
  </mergeCells>
  <dataValidations count="2">
    <dataValidation type="list" allowBlank="1" showInputMessage="1" showErrorMessage="1" sqref="R9:R10">
      <formula1>$T$1:$T$2</formula1>
    </dataValidation>
    <dataValidation type="list" allowBlank="1" showInputMessage="1" showErrorMessage="1" sqref="F13:R14">
      <formula1>$U$1:$U$2</formula1>
    </dataValidation>
  </dataValidations>
  <hyperlinks>
    <hyperlink ref="F20:I25" location="'TEMEL DERSLER'!A1" display="TEMEL DERS ANALİZLERİ"/>
    <hyperlink ref="K20:N25" location="'SEÇMELİ DERSLER'!A1" display="SEÇMELİ DERS ANALİZLERİ"/>
    <hyperlink ref="K16:R18" location="VERİLER!A1" display="GİRDİĞİNİZ SINIFLARI SEÇİNİZ"/>
    <hyperlink ref="H16:I18" location="'EOKUL VERİ ALMA YARDIM'!A1" display="YARDIM"/>
    <hyperlink ref="A16:G18" location="'E-OKUL VERİ'!A1" display="'E-OKUL VERİ'!A1"/>
  </hyperlinks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3"/>
  <dimension ref="A1:O1110"/>
  <sheetViews>
    <sheetView workbookViewId="0">
      <selection activeCell="E13" sqref="E13"/>
    </sheetView>
  </sheetViews>
  <sheetFormatPr defaultColWidth="6.85546875" defaultRowHeight="12.75" customHeight="1"/>
  <cols>
    <col min="1" max="1" width="6.85546875" style="3" customWidth="1"/>
    <col min="2" max="16384" width="6.85546875" style="3"/>
  </cols>
  <sheetData>
    <row r="1" spans="1:14" ht="12" customHeight="1">
      <c r="A1" s="3" t="s">
        <v>2</v>
      </c>
      <c r="B1" s="3" t="s">
        <v>3</v>
      </c>
      <c r="E1" s="3" t="s">
        <v>4</v>
      </c>
      <c r="J1" s="3" t="s">
        <v>5</v>
      </c>
      <c r="N1" s="3" t="s">
        <v>6</v>
      </c>
    </row>
    <row r="2" spans="1:14" ht="12.2" customHeight="1">
      <c r="A2" s="4">
        <v>1</v>
      </c>
      <c r="B2" s="4">
        <v>101</v>
      </c>
      <c r="E2" s="5" t="s">
        <v>7</v>
      </c>
      <c r="J2" s="5" t="s">
        <v>134</v>
      </c>
      <c r="N2" s="5" t="s">
        <v>136</v>
      </c>
    </row>
    <row r="3" spans="1:14" ht="12.2" customHeight="1">
      <c r="A3" s="4">
        <v>2</v>
      </c>
      <c r="B3" s="4">
        <v>102</v>
      </c>
      <c r="E3" s="5" t="s">
        <v>133</v>
      </c>
      <c r="J3" s="5" t="s">
        <v>135</v>
      </c>
      <c r="N3" s="5" t="s">
        <v>136</v>
      </c>
    </row>
    <row r="4" spans="1:14" ht="12.2" customHeight="1">
      <c r="A4" s="4"/>
      <c r="B4" s="4"/>
      <c r="E4" s="5"/>
      <c r="J4" s="5"/>
      <c r="N4" s="5"/>
    </row>
    <row r="5" spans="1:14" ht="12.2" customHeight="1">
      <c r="A5" s="4"/>
      <c r="B5" s="4"/>
      <c r="E5" s="5"/>
      <c r="J5" s="5"/>
      <c r="N5" s="5"/>
    </row>
    <row r="6" spans="1:14" ht="12.2" customHeight="1">
      <c r="A6" s="4"/>
      <c r="B6" s="4"/>
      <c r="E6" s="5"/>
      <c r="J6" s="5"/>
      <c r="N6" s="5"/>
    </row>
    <row r="7" spans="1:14" ht="12.2" customHeight="1">
      <c r="A7" s="4"/>
      <c r="B7" s="4"/>
      <c r="E7" s="5"/>
      <c r="J7" s="5"/>
      <c r="N7" s="5"/>
    </row>
    <row r="8" spans="1:14" ht="12.2" customHeight="1">
      <c r="A8" s="4"/>
      <c r="B8" s="4"/>
      <c r="E8" s="5"/>
      <c r="J8" s="5"/>
      <c r="N8" s="5"/>
    </row>
    <row r="9" spans="1:14" ht="12.2" customHeight="1">
      <c r="A9" s="4"/>
      <c r="B9" s="4"/>
      <c r="E9" s="5"/>
      <c r="J9" s="5"/>
      <c r="N9" s="5"/>
    </row>
    <row r="10" spans="1:14" ht="12.2" customHeight="1">
      <c r="A10" s="4"/>
      <c r="B10" s="4"/>
      <c r="E10" s="5"/>
      <c r="J10" s="5"/>
      <c r="N10" s="5"/>
    </row>
    <row r="11" spans="1:14" ht="12.2" customHeight="1">
      <c r="A11" s="4"/>
      <c r="B11" s="4"/>
      <c r="E11" s="5"/>
      <c r="J11" s="5"/>
      <c r="N11" s="5"/>
    </row>
    <row r="12" spans="1:14" ht="12.2" customHeight="1">
      <c r="A12" s="4"/>
      <c r="B12" s="4"/>
      <c r="E12" s="5"/>
      <c r="J12" s="5"/>
      <c r="N12" s="5"/>
    </row>
    <row r="13" spans="1:14" ht="12.2" customHeight="1">
      <c r="A13" s="4"/>
      <c r="B13" s="4"/>
      <c r="E13" s="5"/>
      <c r="J13" s="5"/>
      <c r="N13" s="5"/>
    </row>
    <row r="14" spans="1:14" ht="12.2" customHeight="1">
      <c r="A14" s="4"/>
      <c r="B14" s="4"/>
      <c r="E14" s="5"/>
      <c r="J14" s="5"/>
      <c r="N14" s="5"/>
    </row>
    <row r="15" spans="1:14" ht="12.2" customHeight="1">
      <c r="A15" s="4"/>
      <c r="B15" s="4"/>
      <c r="E15" s="5"/>
      <c r="J15" s="5"/>
      <c r="N15" s="5"/>
    </row>
    <row r="16" spans="1:14" ht="12.2" customHeight="1">
      <c r="A16" s="4"/>
      <c r="B16" s="4"/>
      <c r="E16" s="5"/>
      <c r="J16" s="5"/>
      <c r="N16" s="5"/>
    </row>
    <row r="17" spans="1:14" ht="12.2" customHeight="1">
      <c r="A17" s="4"/>
      <c r="B17" s="4"/>
      <c r="E17" s="5"/>
      <c r="J17" s="5"/>
      <c r="N17" s="5"/>
    </row>
    <row r="18" spans="1:14" ht="12.2" customHeight="1">
      <c r="A18" s="4"/>
      <c r="B18" s="4"/>
      <c r="E18" s="5"/>
      <c r="J18" s="5"/>
      <c r="N18" s="5"/>
    </row>
    <row r="19" spans="1:14" ht="12.2" customHeight="1">
      <c r="A19" s="4"/>
      <c r="B19" s="4"/>
      <c r="E19" s="5"/>
      <c r="J19" s="5"/>
      <c r="N19" s="5"/>
    </row>
    <row r="20" spans="1:14" ht="13.35" customHeight="1">
      <c r="E20" s="4"/>
      <c r="I20" s="4"/>
      <c r="N20" s="4"/>
    </row>
    <row r="21" spans="1:14" ht="12.2" customHeight="1">
      <c r="A21" s="4"/>
      <c r="B21" s="4"/>
      <c r="E21" s="5"/>
      <c r="J21" s="5"/>
      <c r="N21" s="5"/>
    </row>
    <row r="22" spans="1:14" ht="12.2" customHeight="1">
      <c r="A22" s="4"/>
      <c r="B22" s="4"/>
      <c r="E22" s="5"/>
      <c r="J22" s="5"/>
      <c r="N22" s="5"/>
    </row>
    <row r="23" spans="1:14" ht="12.2" customHeight="1">
      <c r="A23" s="4"/>
      <c r="B23" s="4"/>
      <c r="E23" s="5"/>
      <c r="J23" s="5"/>
      <c r="N23" s="5"/>
    </row>
    <row r="24" spans="1:14" ht="12.2" customHeight="1">
      <c r="A24" s="4"/>
      <c r="B24" s="4"/>
      <c r="E24" s="5"/>
      <c r="J24" s="5"/>
      <c r="N24" s="5"/>
    </row>
    <row r="25" spans="1:14" ht="12.2" customHeight="1">
      <c r="A25" s="4"/>
      <c r="B25" s="4"/>
      <c r="E25" s="5"/>
      <c r="J25" s="5"/>
      <c r="N25" s="5"/>
    </row>
    <row r="26" spans="1:14" ht="12.2" customHeight="1">
      <c r="A26" s="4"/>
      <c r="B26" s="4"/>
      <c r="E26" s="5"/>
      <c r="J26" s="5"/>
      <c r="N26" s="5"/>
    </row>
    <row r="27" spans="1:14" ht="12.2" customHeight="1">
      <c r="A27" s="4"/>
      <c r="B27" s="4"/>
      <c r="E27" s="5"/>
      <c r="J27" s="5"/>
      <c r="N27" s="5"/>
    </row>
    <row r="28" spans="1:14" ht="12.2" customHeight="1">
      <c r="A28" s="4"/>
      <c r="B28" s="4"/>
      <c r="E28" s="5"/>
      <c r="J28" s="5"/>
      <c r="N28" s="5"/>
    </row>
    <row r="29" spans="1:14" ht="12.2" customHeight="1">
      <c r="A29" s="4"/>
      <c r="B29" s="4"/>
      <c r="E29" s="5"/>
      <c r="J29" s="5"/>
      <c r="N29" s="5"/>
    </row>
    <row r="30" spans="1:14" ht="12.2" customHeight="1">
      <c r="A30" s="4"/>
      <c r="B30" s="4"/>
      <c r="E30" s="5"/>
      <c r="J30" s="5"/>
      <c r="N30" s="5"/>
    </row>
    <row r="31" spans="1:14" ht="12.2" customHeight="1">
      <c r="A31" s="4"/>
      <c r="B31" s="4"/>
      <c r="E31" s="5"/>
      <c r="J31" s="5"/>
      <c r="N31" s="5"/>
    </row>
    <row r="32" spans="1:14" ht="12.2" customHeight="1">
      <c r="A32" s="4"/>
      <c r="B32" s="4"/>
      <c r="E32" s="5"/>
      <c r="J32" s="5"/>
      <c r="N32" s="5"/>
    </row>
    <row r="33" spans="1:14" ht="12.2" customHeight="1">
      <c r="A33" s="4"/>
      <c r="B33" s="4"/>
      <c r="E33" s="5"/>
      <c r="J33" s="5"/>
      <c r="N33" s="5"/>
    </row>
    <row r="34" spans="1:14" ht="12.2" customHeight="1">
      <c r="A34" s="4"/>
      <c r="B34" s="4"/>
      <c r="E34" s="5"/>
      <c r="J34" s="5"/>
      <c r="N34" s="5"/>
    </row>
    <row r="35" spans="1:14" ht="12.2" customHeight="1">
      <c r="A35" s="4"/>
      <c r="B35" s="4"/>
      <c r="E35" s="5"/>
      <c r="J35" s="5"/>
      <c r="N35" s="5"/>
    </row>
    <row r="36" spans="1:14" ht="12.2" customHeight="1">
      <c r="A36" s="4"/>
      <c r="B36" s="4"/>
      <c r="E36" s="5"/>
      <c r="J36" s="5"/>
      <c r="N36" s="5"/>
    </row>
    <row r="37" spans="1:14" ht="12.2" customHeight="1">
      <c r="A37" s="4"/>
      <c r="B37" s="4"/>
      <c r="E37" s="5"/>
      <c r="J37" s="5"/>
      <c r="N37" s="5"/>
    </row>
    <row r="38" spans="1:14" ht="12.2" customHeight="1">
      <c r="A38" s="4"/>
      <c r="B38" s="4"/>
      <c r="E38" s="5"/>
      <c r="J38" s="5"/>
      <c r="N38" s="5"/>
    </row>
    <row r="39" spans="1:14" ht="12.2" customHeight="1">
      <c r="A39" s="4"/>
      <c r="B39" s="4"/>
      <c r="E39" s="5"/>
      <c r="J39" s="5"/>
      <c r="N39" s="5"/>
    </row>
    <row r="40" spans="1:14" ht="12.2" customHeight="1">
      <c r="A40" s="4"/>
      <c r="B40" s="4"/>
      <c r="E40" s="5"/>
      <c r="J40" s="5"/>
      <c r="N40" s="5"/>
    </row>
    <row r="41" spans="1:14" ht="12.2" customHeight="1">
      <c r="A41" s="4"/>
      <c r="B41" s="4"/>
      <c r="E41" s="5"/>
      <c r="J41" s="5"/>
      <c r="N41" s="5"/>
    </row>
    <row r="42" spans="1:14" ht="12.2" customHeight="1">
      <c r="A42" s="4"/>
      <c r="B42" s="4"/>
      <c r="E42" s="5"/>
      <c r="J42" s="5"/>
      <c r="N42" s="5"/>
    </row>
    <row r="43" spans="1:14" ht="12.2" customHeight="1">
      <c r="A43" s="4"/>
      <c r="B43" s="4"/>
      <c r="E43" s="5"/>
      <c r="J43" s="5"/>
      <c r="N43" s="5"/>
    </row>
    <row r="44" spans="1:14" ht="12.2" customHeight="1">
      <c r="A44" s="4"/>
      <c r="B44" s="4"/>
      <c r="E44" s="5"/>
      <c r="J44" s="5"/>
      <c r="N44" s="5"/>
    </row>
    <row r="45" spans="1:14" ht="12.2" customHeight="1">
      <c r="A45" s="4"/>
      <c r="B45" s="4"/>
      <c r="E45" s="5"/>
      <c r="J45" s="5"/>
      <c r="N45" s="5"/>
    </row>
    <row r="46" spans="1:14" ht="12.2" customHeight="1">
      <c r="A46" s="4"/>
      <c r="B46" s="4"/>
      <c r="E46" s="5"/>
      <c r="J46" s="5"/>
      <c r="N46" s="5"/>
    </row>
    <row r="47" spans="1:14" ht="12.2" customHeight="1">
      <c r="A47" s="4"/>
      <c r="B47" s="4"/>
      <c r="E47" s="5"/>
      <c r="J47" s="5"/>
      <c r="N47" s="5"/>
    </row>
    <row r="48" spans="1:14" ht="12.2" customHeight="1">
      <c r="A48" s="4"/>
      <c r="B48" s="4"/>
      <c r="E48" s="5"/>
      <c r="J48" s="5"/>
      <c r="N48" s="5"/>
    </row>
    <row r="49" spans="1:14" ht="12.2" customHeight="1">
      <c r="A49" s="4"/>
      <c r="B49" s="4"/>
      <c r="E49" s="5"/>
      <c r="J49" s="5"/>
      <c r="N49" s="5"/>
    </row>
    <row r="50" spans="1:14" ht="12.2" customHeight="1">
      <c r="A50" s="4"/>
      <c r="B50" s="4"/>
      <c r="E50" s="5"/>
      <c r="J50" s="5"/>
      <c r="N50" s="5"/>
    </row>
    <row r="51" spans="1:14" ht="12.2" customHeight="1">
      <c r="A51" s="4"/>
      <c r="B51" s="4"/>
      <c r="E51" s="5"/>
      <c r="J51" s="5"/>
      <c r="N51" s="5"/>
    </row>
    <row r="52" spans="1:14" ht="13.35" customHeight="1">
      <c r="E52" s="4"/>
      <c r="I52" s="4"/>
      <c r="N52" s="4"/>
    </row>
    <row r="53" spans="1:14" ht="12.2" customHeight="1">
      <c r="A53" s="4"/>
      <c r="B53" s="4"/>
      <c r="E53" s="5"/>
      <c r="J53" s="5"/>
      <c r="N53" s="5"/>
    </row>
    <row r="54" spans="1:14" ht="12.2" customHeight="1">
      <c r="A54" s="4"/>
      <c r="B54" s="4"/>
      <c r="E54" s="5"/>
      <c r="J54" s="5"/>
      <c r="N54" s="5"/>
    </row>
    <row r="55" spans="1:14" ht="12.2" customHeight="1">
      <c r="A55" s="4"/>
      <c r="B55" s="4"/>
      <c r="E55" s="5"/>
      <c r="J55" s="5"/>
      <c r="N55" s="5"/>
    </row>
    <row r="56" spans="1:14" ht="12.2" customHeight="1">
      <c r="A56" s="4"/>
      <c r="B56" s="4"/>
      <c r="E56" s="5"/>
      <c r="J56" s="5"/>
      <c r="N56" s="5"/>
    </row>
    <row r="57" spans="1:14" ht="12.2" customHeight="1">
      <c r="A57" s="4"/>
      <c r="B57" s="4"/>
      <c r="E57" s="5"/>
      <c r="J57" s="5"/>
      <c r="N57" s="5"/>
    </row>
    <row r="58" spans="1:14" ht="12.2" customHeight="1">
      <c r="A58" s="4"/>
      <c r="B58" s="4"/>
      <c r="E58" s="5"/>
      <c r="J58" s="5"/>
      <c r="N58" s="5"/>
    </row>
    <row r="59" spans="1:14" ht="12.2" customHeight="1">
      <c r="A59" s="4"/>
      <c r="B59" s="4"/>
      <c r="E59" s="5"/>
      <c r="J59" s="5"/>
      <c r="N59" s="5"/>
    </row>
    <row r="60" spans="1:14" ht="12.2" customHeight="1">
      <c r="A60" s="4"/>
      <c r="B60" s="4"/>
      <c r="E60" s="5"/>
      <c r="J60" s="5"/>
      <c r="N60" s="5"/>
    </row>
    <row r="61" spans="1:14" ht="12.2" customHeight="1">
      <c r="A61" s="4"/>
      <c r="B61" s="4"/>
      <c r="E61" s="5"/>
      <c r="J61" s="5"/>
      <c r="N61" s="5"/>
    </row>
    <row r="62" spans="1:14" ht="12.2" customHeight="1">
      <c r="A62" s="4"/>
      <c r="B62" s="4"/>
      <c r="E62" s="5"/>
      <c r="J62" s="5"/>
      <c r="N62" s="5"/>
    </row>
    <row r="63" spans="1:14" ht="12.2" customHeight="1">
      <c r="A63" s="4"/>
      <c r="B63" s="4"/>
      <c r="E63" s="5"/>
      <c r="J63" s="5"/>
      <c r="N63" s="5"/>
    </row>
    <row r="64" spans="1:14" ht="12.2" customHeight="1">
      <c r="A64" s="4"/>
      <c r="B64" s="4"/>
      <c r="E64" s="5"/>
      <c r="J64" s="5"/>
      <c r="N64" s="5"/>
    </row>
    <row r="65" spans="1:14" ht="12.2" customHeight="1">
      <c r="A65" s="4"/>
      <c r="B65" s="4"/>
      <c r="E65" s="5"/>
      <c r="J65" s="5"/>
      <c r="N65" s="5"/>
    </row>
    <row r="66" spans="1:14" ht="12.2" customHeight="1">
      <c r="A66" s="4"/>
      <c r="B66" s="4"/>
      <c r="E66" s="5"/>
      <c r="J66" s="5"/>
      <c r="N66" s="5"/>
    </row>
    <row r="67" spans="1:14" ht="12.2" customHeight="1">
      <c r="A67" s="4"/>
      <c r="B67" s="4"/>
      <c r="E67" s="5"/>
      <c r="J67" s="5"/>
      <c r="N67" s="5"/>
    </row>
    <row r="68" spans="1:14" ht="12.2" customHeight="1">
      <c r="A68" s="4"/>
      <c r="B68" s="4"/>
      <c r="E68" s="5"/>
      <c r="J68" s="5"/>
      <c r="N68" s="5"/>
    </row>
    <row r="69" spans="1:14" ht="12.2" customHeight="1">
      <c r="A69" s="4"/>
      <c r="B69" s="4"/>
      <c r="E69" s="5"/>
      <c r="J69" s="5"/>
      <c r="N69" s="5"/>
    </row>
    <row r="70" spans="1:14" ht="12.2" customHeight="1">
      <c r="A70" s="4"/>
      <c r="B70" s="4"/>
      <c r="E70" s="5"/>
      <c r="J70" s="5"/>
      <c r="N70" s="5"/>
    </row>
    <row r="71" spans="1:14" ht="12.2" customHeight="1">
      <c r="A71" s="4"/>
      <c r="B71" s="4"/>
      <c r="E71" s="5"/>
      <c r="J71" s="5"/>
      <c r="N71" s="5"/>
    </row>
    <row r="72" spans="1:14" ht="12.2" customHeight="1">
      <c r="A72" s="4"/>
      <c r="B72" s="4"/>
      <c r="E72" s="5"/>
      <c r="J72" s="5"/>
      <c r="N72" s="5"/>
    </row>
    <row r="73" spans="1:14" ht="12.2" customHeight="1">
      <c r="A73" s="4"/>
      <c r="B73" s="4"/>
      <c r="E73" s="5"/>
      <c r="J73" s="5"/>
      <c r="N73" s="5"/>
    </row>
    <row r="74" spans="1:14" ht="12.2" customHeight="1">
      <c r="A74" s="4"/>
      <c r="B74" s="4"/>
      <c r="E74" s="5"/>
      <c r="J74" s="5"/>
      <c r="N74" s="5"/>
    </row>
    <row r="75" spans="1:14" ht="12.2" customHeight="1">
      <c r="A75" s="4"/>
      <c r="B75" s="4"/>
      <c r="E75" s="5"/>
      <c r="J75" s="5"/>
      <c r="N75" s="5"/>
    </row>
    <row r="76" spans="1:14" ht="12.2" customHeight="1">
      <c r="A76" s="4"/>
      <c r="B76" s="4"/>
      <c r="E76" s="5"/>
      <c r="J76" s="5"/>
      <c r="N76" s="5"/>
    </row>
    <row r="77" spans="1:14" ht="12.2" customHeight="1">
      <c r="A77" s="4"/>
      <c r="B77" s="4"/>
      <c r="E77" s="5"/>
      <c r="J77" s="5"/>
      <c r="N77" s="5"/>
    </row>
    <row r="78" spans="1:14" ht="12.2" customHeight="1">
      <c r="A78" s="4"/>
      <c r="B78" s="4"/>
      <c r="E78" s="5"/>
      <c r="J78" s="5"/>
      <c r="N78" s="5"/>
    </row>
    <row r="79" spans="1:14" ht="12.2" customHeight="1">
      <c r="A79" s="4"/>
      <c r="B79" s="4"/>
      <c r="E79" s="5"/>
      <c r="J79" s="5"/>
      <c r="N79" s="5"/>
    </row>
    <row r="80" spans="1:14" ht="12.2" customHeight="1">
      <c r="A80" s="4"/>
      <c r="B80" s="4"/>
      <c r="E80" s="5"/>
      <c r="J80" s="5"/>
      <c r="N80" s="5"/>
    </row>
    <row r="81" spans="1:14" ht="12.2" customHeight="1">
      <c r="A81" s="4"/>
      <c r="B81" s="4"/>
      <c r="E81" s="5"/>
      <c r="J81" s="5"/>
      <c r="N81" s="5"/>
    </row>
    <row r="82" spans="1:14" ht="13.35" customHeight="1">
      <c r="E82" s="4"/>
      <c r="I82" s="4"/>
      <c r="N82" s="4"/>
    </row>
    <row r="83" spans="1:14" ht="12.2" customHeight="1">
      <c r="A83" s="4"/>
      <c r="B83" s="4"/>
      <c r="E83" s="5"/>
      <c r="J83" s="5"/>
      <c r="N83" s="5"/>
    </row>
    <row r="84" spans="1:14" ht="12.2" customHeight="1">
      <c r="A84" s="4"/>
      <c r="B84" s="4"/>
      <c r="E84" s="5"/>
      <c r="J84" s="5"/>
      <c r="N84" s="5"/>
    </row>
    <row r="85" spans="1:14" ht="12.2" customHeight="1">
      <c r="A85" s="4"/>
      <c r="B85" s="4"/>
      <c r="E85" s="5"/>
      <c r="J85" s="5"/>
      <c r="N85" s="5"/>
    </row>
    <row r="86" spans="1:14" ht="12.2" customHeight="1">
      <c r="A86" s="4"/>
      <c r="B86" s="4"/>
      <c r="E86" s="5"/>
      <c r="J86" s="5"/>
      <c r="N86" s="5"/>
    </row>
    <row r="87" spans="1:14" ht="12.2" customHeight="1">
      <c r="A87" s="4"/>
      <c r="B87" s="4"/>
      <c r="E87" s="5"/>
      <c r="J87" s="5"/>
      <c r="N87" s="5"/>
    </row>
    <row r="88" spans="1:14" ht="12.2" customHeight="1">
      <c r="A88" s="4"/>
      <c r="B88" s="4"/>
      <c r="E88" s="5"/>
      <c r="J88" s="5"/>
      <c r="N88" s="5"/>
    </row>
    <row r="89" spans="1:14" ht="12.2" customHeight="1">
      <c r="A89" s="4"/>
      <c r="B89" s="4"/>
      <c r="E89" s="5"/>
      <c r="J89" s="5"/>
      <c r="N89" s="5"/>
    </row>
    <row r="90" spans="1:14" ht="12.2" customHeight="1">
      <c r="A90" s="4"/>
      <c r="B90" s="4"/>
      <c r="E90" s="5"/>
      <c r="J90" s="5"/>
      <c r="N90" s="5"/>
    </row>
    <row r="91" spans="1:14" ht="12.2" customHeight="1">
      <c r="A91" s="4"/>
      <c r="B91" s="4"/>
      <c r="E91" s="5"/>
      <c r="J91" s="5"/>
      <c r="N91" s="5"/>
    </row>
    <row r="92" spans="1:14" ht="12.2" customHeight="1">
      <c r="A92" s="4"/>
      <c r="B92" s="4"/>
      <c r="E92" s="5"/>
      <c r="J92" s="5"/>
      <c r="N92" s="5"/>
    </row>
    <row r="93" spans="1:14" ht="12.2" customHeight="1">
      <c r="A93" s="4"/>
      <c r="B93" s="4"/>
      <c r="E93" s="5"/>
      <c r="J93" s="5"/>
      <c r="N93" s="5"/>
    </row>
    <row r="94" spans="1:14" ht="12.2" customHeight="1">
      <c r="A94" s="4"/>
      <c r="B94" s="4"/>
      <c r="E94" s="5"/>
      <c r="J94" s="5"/>
      <c r="N94" s="5"/>
    </row>
    <row r="95" spans="1:14" ht="12.2" customHeight="1">
      <c r="A95" s="4"/>
      <c r="B95" s="4"/>
      <c r="E95" s="5"/>
      <c r="J95" s="5"/>
      <c r="N95" s="5"/>
    </row>
    <row r="96" spans="1:14" ht="12.2" customHeight="1">
      <c r="A96" s="4"/>
      <c r="B96" s="4"/>
      <c r="E96" s="5"/>
      <c r="J96" s="5"/>
      <c r="N96" s="5"/>
    </row>
    <row r="97" spans="1:14" ht="12.2" customHeight="1">
      <c r="A97" s="4"/>
      <c r="B97" s="4"/>
      <c r="E97" s="5"/>
      <c r="J97" s="5"/>
      <c r="N97" s="5"/>
    </row>
    <row r="98" spans="1:14" ht="12.2" customHeight="1">
      <c r="A98" s="4"/>
      <c r="B98" s="4"/>
      <c r="E98" s="5"/>
      <c r="J98" s="5"/>
      <c r="N98" s="5"/>
    </row>
    <row r="99" spans="1:14" ht="12.2" customHeight="1">
      <c r="A99" s="4"/>
      <c r="B99" s="4"/>
      <c r="E99" s="5"/>
      <c r="J99" s="5"/>
      <c r="N99" s="5"/>
    </row>
    <row r="100" spans="1:14" ht="12.2" customHeight="1">
      <c r="A100" s="4"/>
      <c r="B100" s="4"/>
      <c r="E100" s="5"/>
      <c r="J100" s="5"/>
      <c r="N100" s="5"/>
    </row>
    <row r="101" spans="1:14" ht="12.2" customHeight="1">
      <c r="A101" s="4"/>
      <c r="B101" s="4"/>
      <c r="E101" s="5"/>
      <c r="J101" s="5"/>
      <c r="N101" s="5"/>
    </row>
    <row r="102" spans="1:14" ht="12.2" customHeight="1">
      <c r="A102" s="4"/>
      <c r="B102" s="4"/>
      <c r="E102" s="5"/>
      <c r="J102" s="5"/>
      <c r="N102" s="5"/>
    </row>
    <row r="103" spans="1:14" ht="12.2" customHeight="1">
      <c r="A103" s="4"/>
      <c r="B103" s="4"/>
      <c r="E103" s="5"/>
      <c r="J103" s="5"/>
      <c r="N103" s="5"/>
    </row>
    <row r="104" spans="1:14" ht="12.2" customHeight="1">
      <c r="A104" s="4"/>
      <c r="B104" s="4"/>
      <c r="E104" s="5"/>
      <c r="J104" s="5"/>
      <c r="N104" s="5"/>
    </row>
    <row r="105" spans="1:14" ht="12.2" customHeight="1">
      <c r="A105" s="4"/>
      <c r="B105" s="4"/>
      <c r="E105" s="5"/>
      <c r="J105" s="5"/>
      <c r="N105" s="5"/>
    </row>
    <row r="106" spans="1:14" ht="12.2" customHeight="1">
      <c r="A106" s="4"/>
      <c r="B106" s="4"/>
      <c r="E106" s="5"/>
      <c r="J106" s="5"/>
      <c r="N106" s="5"/>
    </row>
    <row r="107" spans="1:14" ht="12.2" customHeight="1">
      <c r="A107" s="4"/>
      <c r="B107" s="4"/>
      <c r="E107" s="5"/>
      <c r="J107" s="5"/>
      <c r="N107" s="5"/>
    </row>
    <row r="108" spans="1:14" ht="12.2" customHeight="1">
      <c r="A108" s="4"/>
      <c r="B108" s="4"/>
      <c r="E108" s="5"/>
      <c r="J108" s="5"/>
      <c r="N108" s="5"/>
    </row>
    <row r="109" spans="1:14" ht="12.2" customHeight="1">
      <c r="A109" s="4"/>
      <c r="B109" s="4"/>
      <c r="E109" s="5"/>
      <c r="J109" s="5"/>
      <c r="N109" s="5"/>
    </row>
    <row r="110" spans="1:14" ht="12.2" customHeight="1">
      <c r="A110" s="4"/>
      <c r="B110" s="4"/>
      <c r="E110" s="5"/>
      <c r="J110" s="5"/>
      <c r="N110" s="5"/>
    </row>
    <row r="111" spans="1:14" ht="12.2" customHeight="1">
      <c r="A111" s="4"/>
      <c r="B111" s="4"/>
      <c r="E111" s="5"/>
      <c r="J111" s="5"/>
      <c r="N111" s="5"/>
    </row>
    <row r="112" spans="1:14" ht="13.35" customHeight="1">
      <c r="E112" s="4"/>
      <c r="I112" s="4"/>
      <c r="N112" s="4"/>
    </row>
    <row r="113" spans="1:14" ht="12.2" customHeight="1">
      <c r="A113" s="4"/>
      <c r="B113" s="4"/>
      <c r="E113" s="5"/>
      <c r="J113" s="5"/>
      <c r="N113" s="5"/>
    </row>
    <row r="114" spans="1:14" ht="12.2" customHeight="1">
      <c r="A114" s="4"/>
      <c r="B114" s="4"/>
      <c r="E114" s="5"/>
      <c r="J114" s="5"/>
      <c r="N114" s="5"/>
    </row>
    <row r="115" spans="1:14" ht="12.2" customHeight="1">
      <c r="A115" s="4"/>
      <c r="B115" s="4"/>
      <c r="E115" s="5"/>
      <c r="J115" s="5"/>
      <c r="N115" s="5"/>
    </row>
    <row r="116" spans="1:14" ht="12.2" customHeight="1">
      <c r="A116" s="4"/>
      <c r="B116" s="4"/>
      <c r="E116" s="5"/>
      <c r="J116" s="5"/>
      <c r="N116" s="5"/>
    </row>
    <row r="117" spans="1:14" ht="12.2" customHeight="1">
      <c r="A117" s="4"/>
      <c r="B117" s="4"/>
      <c r="E117" s="5"/>
      <c r="J117" s="5"/>
      <c r="N117" s="5"/>
    </row>
    <row r="118" spans="1:14" ht="12.2" customHeight="1">
      <c r="A118" s="4"/>
      <c r="B118" s="4"/>
      <c r="E118" s="5"/>
      <c r="J118" s="5"/>
      <c r="N118" s="5"/>
    </row>
    <row r="119" spans="1:14" ht="12.2" customHeight="1">
      <c r="A119" s="4"/>
      <c r="B119" s="4"/>
      <c r="E119" s="5"/>
      <c r="J119" s="5"/>
      <c r="N119" s="5"/>
    </row>
    <row r="120" spans="1:14" ht="12.2" customHeight="1">
      <c r="A120" s="4"/>
      <c r="B120" s="4"/>
      <c r="E120" s="5"/>
      <c r="J120" s="5"/>
      <c r="N120" s="5"/>
    </row>
    <row r="121" spans="1:14" ht="12.2" customHeight="1">
      <c r="A121" s="4"/>
      <c r="B121" s="4"/>
      <c r="E121" s="5"/>
      <c r="J121" s="5"/>
      <c r="N121" s="5"/>
    </row>
    <row r="122" spans="1:14" ht="12.2" customHeight="1">
      <c r="A122" s="4"/>
      <c r="B122" s="4"/>
      <c r="E122" s="5"/>
      <c r="J122" s="5"/>
      <c r="N122" s="5"/>
    </row>
    <row r="123" spans="1:14" ht="12.2" customHeight="1">
      <c r="A123" s="4"/>
      <c r="B123" s="4"/>
      <c r="E123" s="5"/>
      <c r="J123" s="5"/>
      <c r="N123" s="5"/>
    </row>
    <row r="124" spans="1:14" ht="12.2" customHeight="1">
      <c r="A124" s="4"/>
      <c r="B124" s="4"/>
      <c r="E124" s="5"/>
      <c r="J124" s="5"/>
      <c r="N124" s="5"/>
    </row>
    <row r="125" spans="1:14" ht="12.2" customHeight="1">
      <c r="A125" s="4"/>
      <c r="B125" s="4"/>
      <c r="E125" s="5"/>
      <c r="J125" s="5"/>
      <c r="N125" s="5"/>
    </row>
    <row r="126" spans="1:14" ht="12.2" customHeight="1">
      <c r="A126" s="4"/>
      <c r="B126" s="4"/>
      <c r="E126" s="5"/>
      <c r="J126" s="5"/>
      <c r="N126" s="5"/>
    </row>
    <row r="127" spans="1:14" ht="12.2" customHeight="1">
      <c r="A127" s="4"/>
      <c r="B127" s="4"/>
      <c r="E127" s="5"/>
      <c r="J127" s="5"/>
      <c r="N127" s="5"/>
    </row>
    <row r="128" spans="1:14" ht="12.2" customHeight="1">
      <c r="A128" s="4"/>
      <c r="B128" s="4"/>
      <c r="E128" s="5"/>
      <c r="J128" s="5"/>
      <c r="N128" s="5"/>
    </row>
    <row r="129" spans="1:14" ht="12.2" customHeight="1">
      <c r="A129" s="4"/>
      <c r="B129" s="4"/>
      <c r="E129" s="5"/>
      <c r="J129" s="5"/>
      <c r="N129" s="5"/>
    </row>
    <row r="130" spans="1:14" ht="12.2" customHeight="1">
      <c r="A130" s="4"/>
      <c r="B130" s="4"/>
      <c r="E130" s="5"/>
      <c r="J130" s="5"/>
      <c r="N130" s="5"/>
    </row>
    <row r="131" spans="1:14" ht="12.2" customHeight="1">
      <c r="A131" s="4"/>
      <c r="B131" s="4"/>
      <c r="E131" s="5"/>
      <c r="J131" s="5"/>
      <c r="N131" s="5"/>
    </row>
    <row r="132" spans="1:14" ht="12.2" customHeight="1">
      <c r="A132" s="4"/>
      <c r="B132" s="4"/>
      <c r="E132" s="5"/>
      <c r="J132" s="5"/>
      <c r="N132" s="5"/>
    </row>
    <row r="133" spans="1:14" ht="12.2" customHeight="1">
      <c r="A133" s="4"/>
      <c r="B133" s="4"/>
      <c r="E133" s="5"/>
      <c r="J133" s="5"/>
      <c r="N133" s="5"/>
    </row>
    <row r="134" spans="1:14" ht="12.2" customHeight="1">
      <c r="A134" s="4"/>
      <c r="B134" s="4"/>
      <c r="E134" s="5"/>
      <c r="J134" s="5"/>
      <c r="N134" s="5"/>
    </row>
    <row r="135" spans="1:14" ht="12.2" customHeight="1">
      <c r="A135" s="4"/>
      <c r="B135" s="4"/>
      <c r="E135" s="5"/>
      <c r="J135" s="5"/>
      <c r="N135" s="5"/>
    </row>
    <row r="136" spans="1:14" ht="12.2" customHeight="1">
      <c r="A136" s="4"/>
      <c r="B136" s="4"/>
      <c r="E136" s="5"/>
      <c r="J136" s="5"/>
      <c r="N136" s="5"/>
    </row>
    <row r="137" spans="1:14" ht="12.2" customHeight="1">
      <c r="A137" s="4"/>
      <c r="B137" s="4"/>
      <c r="E137" s="5"/>
      <c r="J137" s="5"/>
      <c r="N137" s="5"/>
    </row>
    <row r="138" spans="1:14" ht="12.2" customHeight="1">
      <c r="A138" s="4"/>
      <c r="B138" s="4"/>
      <c r="E138" s="5"/>
      <c r="J138" s="5"/>
      <c r="N138" s="5"/>
    </row>
    <row r="139" spans="1:14" ht="12.2" customHeight="1">
      <c r="A139" s="4"/>
      <c r="B139" s="4"/>
      <c r="E139" s="5"/>
      <c r="J139" s="5"/>
      <c r="N139" s="5"/>
    </row>
    <row r="140" spans="1:14" ht="12.2" customHeight="1">
      <c r="A140" s="4"/>
      <c r="B140" s="4"/>
      <c r="E140" s="5"/>
      <c r="J140" s="5"/>
      <c r="N140" s="5"/>
    </row>
    <row r="141" spans="1:14" ht="13.35" customHeight="1">
      <c r="E141" s="4"/>
      <c r="I141" s="4"/>
      <c r="N141" s="4"/>
    </row>
    <row r="142" spans="1:14" ht="12.2" customHeight="1">
      <c r="A142" s="4"/>
      <c r="B142" s="4"/>
      <c r="E142" s="5"/>
      <c r="J142" s="5"/>
      <c r="N142" s="5"/>
    </row>
    <row r="143" spans="1:14" ht="12.2" customHeight="1">
      <c r="A143" s="4"/>
      <c r="B143" s="4"/>
      <c r="E143" s="5"/>
      <c r="J143" s="5"/>
      <c r="N143" s="5"/>
    </row>
    <row r="144" spans="1:14" ht="12.2" customHeight="1">
      <c r="A144" s="4"/>
      <c r="B144" s="4"/>
      <c r="E144" s="5"/>
      <c r="J144" s="5"/>
      <c r="N144" s="5"/>
    </row>
    <row r="145" spans="1:14" ht="12.2" customHeight="1">
      <c r="A145" s="4"/>
      <c r="B145" s="4"/>
      <c r="E145" s="5"/>
      <c r="J145" s="5"/>
      <c r="N145" s="5"/>
    </row>
    <row r="146" spans="1:14" ht="12.2" customHeight="1">
      <c r="A146" s="4"/>
      <c r="B146" s="4"/>
      <c r="E146" s="5"/>
      <c r="J146" s="5"/>
      <c r="N146" s="5"/>
    </row>
    <row r="147" spans="1:14" ht="12.2" customHeight="1">
      <c r="A147" s="4"/>
      <c r="B147" s="4"/>
      <c r="E147" s="5"/>
      <c r="J147" s="5"/>
      <c r="N147" s="5"/>
    </row>
    <row r="148" spans="1:14" ht="12.2" customHeight="1">
      <c r="A148" s="4"/>
      <c r="B148" s="4"/>
      <c r="E148" s="5"/>
      <c r="J148" s="5"/>
      <c r="N148" s="5"/>
    </row>
    <row r="149" spans="1:14" ht="12.2" customHeight="1">
      <c r="A149" s="4"/>
      <c r="B149" s="4"/>
      <c r="E149" s="5"/>
      <c r="J149" s="5"/>
      <c r="N149" s="5"/>
    </row>
    <row r="150" spans="1:14" ht="12.2" customHeight="1">
      <c r="A150" s="4"/>
      <c r="B150" s="4"/>
      <c r="E150" s="5"/>
      <c r="J150" s="5"/>
      <c r="N150" s="5"/>
    </row>
    <row r="151" spans="1:14" ht="12.2" customHeight="1">
      <c r="A151" s="4"/>
      <c r="B151" s="4"/>
      <c r="E151" s="5"/>
      <c r="J151" s="5"/>
      <c r="N151" s="5"/>
    </row>
    <row r="152" spans="1:14" ht="12.2" customHeight="1">
      <c r="A152" s="4"/>
      <c r="B152" s="4"/>
      <c r="E152" s="5"/>
      <c r="J152" s="5"/>
      <c r="N152" s="5"/>
    </row>
    <row r="153" spans="1:14" ht="12.2" customHeight="1">
      <c r="A153" s="4"/>
      <c r="B153" s="4"/>
      <c r="E153" s="5"/>
      <c r="J153" s="5"/>
      <c r="N153" s="5"/>
    </row>
    <row r="154" spans="1:14" ht="12.2" customHeight="1">
      <c r="A154" s="4"/>
      <c r="B154" s="4"/>
      <c r="E154" s="5"/>
      <c r="J154" s="5"/>
      <c r="N154" s="5"/>
    </row>
    <row r="155" spans="1:14" ht="12.2" customHeight="1">
      <c r="A155" s="4"/>
      <c r="B155" s="4"/>
      <c r="E155" s="5"/>
      <c r="J155" s="5"/>
      <c r="N155" s="5"/>
    </row>
    <row r="156" spans="1:14" ht="12.2" customHeight="1">
      <c r="A156" s="4"/>
      <c r="B156" s="4"/>
      <c r="E156" s="5"/>
      <c r="J156" s="5"/>
      <c r="N156" s="5"/>
    </row>
    <row r="157" spans="1:14" ht="12.2" customHeight="1">
      <c r="A157" s="4"/>
      <c r="B157" s="4"/>
      <c r="E157" s="5"/>
      <c r="J157" s="5"/>
      <c r="N157" s="5"/>
    </row>
    <row r="158" spans="1:14" ht="12.2" customHeight="1">
      <c r="A158" s="4"/>
      <c r="B158" s="4"/>
      <c r="E158" s="5"/>
      <c r="J158" s="5"/>
      <c r="N158" s="5"/>
    </row>
    <row r="159" spans="1:14" ht="12.2" customHeight="1">
      <c r="A159" s="4"/>
      <c r="B159" s="4"/>
      <c r="E159" s="5"/>
      <c r="J159" s="5"/>
      <c r="N159" s="5"/>
    </row>
    <row r="160" spans="1:14" ht="12.2" customHeight="1">
      <c r="A160" s="4"/>
      <c r="B160" s="4"/>
      <c r="E160" s="5"/>
      <c r="J160" s="5"/>
      <c r="N160" s="5"/>
    </row>
    <row r="161" spans="1:14" ht="12.2" customHeight="1">
      <c r="A161" s="4"/>
      <c r="B161" s="4"/>
      <c r="E161" s="5"/>
      <c r="J161" s="5"/>
      <c r="N161" s="5"/>
    </row>
    <row r="162" spans="1:14" ht="12.2" customHeight="1">
      <c r="A162" s="4"/>
      <c r="B162" s="4"/>
      <c r="E162" s="5"/>
      <c r="J162" s="5"/>
      <c r="N162" s="5"/>
    </row>
    <row r="163" spans="1:14" ht="12.2" customHeight="1">
      <c r="A163" s="4"/>
      <c r="B163" s="4"/>
      <c r="E163" s="5"/>
      <c r="J163" s="5"/>
      <c r="N163" s="5"/>
    </row>
    <row r="164" spans="1:14" ht="12.2" customHeight="1">
      <c r="A164" s="4"/>
      <c r="B164" s="4"/>
      <c r="E164" s="5"/>
      <c r="J164" s="5"/>
      <c r="N164" s="5"/>
    </row>
    <row r="165" spans="1:14" ht="12.2" customHeight="1">
      <c r="A165" s="4"/>
      <c r="B165" s="4"/>
      <c r="E165" s="5"/>
      <c r="J165" s="5"/>
      <c r="N165" s="5"/>
    </row>
    <row r="166" spans="1:14" ht="12.2" customHeight="1">
      <c r="A166" s="4"/>
      <c r="B166" s="4"/>
      <c r="E166" s="5"/>
      <c r="J166" s="5"/>
      <c r="N166" s="5"/>
    </row>
    <row r="167" spans="1:14" ht="12.2" customHeight="1">
      <c r="A167" s="4"/>
      <c r="B167" s="4"/>
      <c r="E167" s="5"/>
      <c r="J167" s="5"/>
      <c r="N167" s="5"/>
    </row>
    <row r="168" spans="1:14" ht="12.2" customHeight="1">
      <c r="A168" s="4"/>
      <c r="B168" s="4"/>
      <c r="E168" s="5"/>
      <c r="J168" s="5"/>
      <c r="N168" s="5"/>
    </row>
    <row r="169" spans="1:14" ht="12.2" customHeight="1">
      <c r="A169" s="4"/>
      <c r="B169" s="4"/>
      <c r="E169" s="5"/>
      <c r="J169" s="5"/>
      <c r="N169" s="5"/>
    </row>
    <row r="170" spans="1:14" ht="12.2" customHeight="1">
      <c r="A170" s="4"/>
      <c r="B170" s="4"/>
      <c r="E170" s="5"/>
      <c r="J170" s="5"/>
      <c r="N170" s="5"/>
    </row>
    <row r="171" spans="1:14" ht="13.35" customHeight="1">
      <c r="E171" s="4"/>
      <c r="I171" s="4"/>
      <c r="N171" s="4"/>
    </row>
    <row r="172" spans="1:14" ht="12.2" customHeight="1">
      <c r="A172" s="4"/>
      <c r="B172" s="4"/>
      <c r="E172" s="5"/>
      <c r="J172" s="5"/>
      <c r="N172" s="5"/>
    </row>
    <row r="173" spans="1:14" ht="12.2" customHeight="1">
      <c r="A173" s="4"/>
      <c r="B173" s="4"/>
      <c r="E173" s="5"/>
      <c r="J173" s="5"/>
      <c r="N173" s="5"/>
    </row>
    <row r="174" spans="1:14" ht="12.2" customHeight="1">
      <c r="A174" s="4"/>
      <c r="B174" s="4"/>
      <c r="E174" s="5"/>
      <c r="J174" s="5"/>
      <c r="N174" s="5"/>
    </row>
    <row r="175" spans="1:14" ht="12.2" customHeight="1">
      <c r="A175" s="4"/>
      <c r="B175" s="4"/>
      <c r="E175" s="5"/>
      <c r="J175" s="5"/>
      <c r="N175" s="5"/>
    </row>
    <row r="176" spans="1:14" ht="12.2" customHeight="1">
      <c r="A176" s="4"/>
      <c r="B176" s="4"/>
      <c r="E176" s="5"/>
      <c r="J176" s="5"/>
      <c r="N176" s="5"/>
    </row>
    <row r="177" spans="1:14" ht="12.2" customHeight="1">
      <c r="A177" s="4"/>
      <c r="B177" s="4"/>
      <c r="E177" s="5"/>
      <c r="J177" s="5"/>
      <c r="N177" s="5"/>
    </row>
    <row r="178" spans="1:14" ht="12.2" customHeight="1">
      <c r="A178" s="4"/>
      <c r="B178" s="4"/>
      <c r="E178" s="5"/>
      <c r="J178" s="5"/>
      <c r="N178" s="5"/>
    </row>
    <row r="179" spans="1:14" ht="12.2" customHeight="1">
      <c r="A179" s="4"/>
      <c r="B179" s="4"/>
      <c r="E179" s="5"/>
      <c r="J179" s="5"/>
      <c r="N179" s="5"/>
    </row>
    <row r="180" spans="1:14" ht="12.2" customHeight="1">
      <c r="A180" s="4"/>
      <c r="B180" s="4"/>
      <c r="E180" s="5"/>
      <c r="J180" s="5"/>
      <c r="N180" s="5"/>
    </row>
    <row r="181" spans="1:14" ht="12.2" customHeight="1">
      <c r="A181" s="4"/>
      <c r="B181" s="4"/>
      <c r="E181" s="5"/>
      <c r="J181" s="5"/>
      <c r="N181" s="5"/>
    </row>
    <row r="182" spans="1:14" ht="12.2" customHeight="1">
      <c r="A182" s="4"/>
      <c r="B182" s="4"/>
      <c r="E182" s="5"/>
      <c r="J182" s="5"/>
      <c r="N182" s="5"/>
    </row>
    <row r="183" spans="1:14" ht="12.2" customHeight="1">
      <c r="A183" s="4"/>
      <c r="B183" s="4"/>
      <c r="E183" s="5"/>
      <c r="J183" s="5"/>
      <c r="N183" s="5"/>
    </row>
    <row r="184" spans="1:14" ht="12.2" customHeight="1">
      <c r="A184" s="4"/>
      <c r="B184" s="4"/>
      <c r="E184" s="5"/>
      <c r="J184" s="5"/>
      <c r="N184" s="5"/>
    </row>
    <row r="185" spans="1:14" ht="12.2" customHeight="1">
      <c r="A185" s="4"/>
      <c r="B185" s="4"/>
      <c r="E185" s="5"/>
      <c r="J185" s="5"/>
      <c r="N185" s="5"/>
    </row>
    <row r="186" spans="1:14" ht="12.2" customHeight="1">
      <c r="A186" s="4"/>
      <c r="B186" s="4"/>
      <c r="E186" s="5"/>
      <c r="J186" s="5"/>
      <c r="N186" s="5"/>
    </row>
    <row r="187" spans="1:14" ht="12.2" customHeight="1">
      <c r="A187" s="4"/>
      <c r="B187" s="4"/>
      <c r="E187" s="5"/>
      <c r="J187" s="5"/>
      <c r="N187" s="5"/>
    </row>
    <row r="188" spans="1:14" ht="12.2" customHeight="1">
      <c r="A188" s="4"/>
      <c r="B188" s="4"/>
      <c r="E188" s="5"/>
      <c r="J188" s="5"/>
      <c r="N188" s="5"/>
    </row>
    <row r="189" spans="1:14" ht="12.2" customHeight="1">
      <c r="A189" s="4"/>
      <c r="B189" s="4"/>
      <c r="E189" s="5"/>
      <c r="J189" s="5"/>
      <c r="N189" s="5"/>
    </row>
    <row r="190" spans="1:14" ht="12.2" customHeight="1">
      <c r="A190" s="4"/>
      <c r="B190" s="4"/>
      <c r="E190" s="5"/>
      <c r="J190" s="5"/>
      <c r="N190" s="5"/>
    </row>
    <row r="191" spans="1:14" ht="12.2" customHeight="1">
      <c r="A191" s="4"/>
      <c r="B191" s="4"/>
      <c r="E191" s="5"/>
      <c r="J191" s="5"/>
      <c r="N191" s="5"/>
    </row>
    <row r="192" spans="1:14" ht="12.2" customHeight="1">
      <c r="A192" s="4"/>
      <c r="B192" s="4"/>
      <c r="E192" s="5"/>
      <c r="J192" s="5"/>
      <c r="N192" s="5"/>
    </row>
    <row r="193" spans="1:14" ht="12.2" customHeight="1">
      <c r="A193" s="4"/>
      <c r="B193" s="4"/>
      <c r="E193" s="5"/>
      <c r="J193" s="5"/>
      <c r="N193" s="5"/>
    </row>
    <row r="194" spans="1:14" ht="12.2" customHeight="1">
      <c r="A194" s="4"/>
      <c r="B194" s="4"/>
      <c r="E194" s="5"/>
      <c r="J194" s="5"/>
      <c r="N194" s="5"/>
    </row>
    <row r="195" spans="1:14" ht="12.2" customHeight="1">
      <c r="A195" s="4"/>
      <c r="B195" s="4"/>
      <c r="E195" s="5"/>
      <c r="J195" s="5"/>
      <c r="N195" s="5"/>
    </row>
    <row r="196" spans="1:14" ht="13.35" customHeight="1">
      <c r="E196" s="4"/>
      <c r="I196" s="4"/>
      <c r="N196" s="4"/>
    </row>
    <row r="197" spans="1:14" ht="12.2" customHeight="1">
      <c r="A197" s="4"/>
      <c r="B197" s="4"/>
      <c r="E197" s="5"/>
      <c r="J197" s="5"/>
      <c r="N197" s="5"/>
    </row>
    <row r="198" spans="1:14" ht="12.2" customHeight="1">
      <c r="A198" s="4"/>
      <c r="B198" s="4"/>
      <c r="E198" s="5"/>
      <c r="J198" s="5"/>
      <c r="N198" s="5"/>
    </row>
    <row r="199" spans="1:14" ht="12.2" customHeight="1">
      <c r="A199" s="4"/>
      <c r="B199" s="4"/>
      <c r="E199" s="5"/>
      <c r="J199" s="5"/>
      <c r="N199" s="5"/>
    </row>
    <row r="200" spans="1:14" ht="12.2" customHeight="1">
      <c r="A200" s="4"/>
      <c r="B200" s="4"/>
      <c r="E200" s="5"/>
      <c r="J200" s="5"/>
      <c r="N200" s="5"/>
    </row>
    <row r="201" spans="1:14" ht="12.2" customHeight="1">
      <c r="A201" s="4"/>
      <c r="B201" s="4"/>
      <c r="E201" s="5"/>
      <c r="J201" s="5"/>
      <c r="N201" s="5"/>
    </row>
    <row r="202" spans="1:14" ht="12.2" customHeight="1">
      <c r="A202" s="4"/>
      <c r="B202" s="4"/>
      <c r="E202" s="5"/>
      <c r="J202" s="5"/>
      <c r="N202" s="5"/>
    </row>
    <row r="203" spans="1:14" ht="12.2" customHeight="1">
      <c r="A203" s="4"/>
      <c r="B203" s="4"/>
      <c r="E203" s="5"/>
      <c r="J203" s="5"/>
      <c r="N203" s="5"/>
    </row>
    <row r="204" spans="1:14" ht="12.2" customHeight="1">
      <c r="A204" s="4"/>
      <c r="B204" s="4"/>
      <c r="E204" s="5"/>
      <c r="J204" s="5"/>
      <c r="N204" s="5"/>
    </row>
    <row r="205" spans="1:14" ht="12.2" customHeight="1">
      <c r="A205" s="4"/>
      <c r="B205" s="4"/>
      <c r="E205" s="5"/>
      <c r="J205" s="5"/>
      <c r="N205" s="5"/>
    </row>
    <row r="206" spans="1:14" ht="12.2" customHeight="1">
      <c r="A206" s="4"/>
      <c r="B206" s="4"/>
      <c r="E206" s="5"/>
      <c r="J206" s="5"/>
      <c r="N206" s="5"/>
    </row>
    <row r="207" spans="1:14" ht="12.2" customHeight="1">
      <c r="A207" s="4"/>
      <c r="B207" s="4"/>
      <c r="E207" s="5"/>
      <c r="J207" s="5"/>
      <c r="N207" s="5"/>
    </row>
    <row r="208" spans="1:14" ht="12.2" customHeight="1">
      <c r="A208" s="4"/>
      <c r="B208" s="4"/>
      <c r="E208" s="5"/>
      <c r="J208" s="5"/>
      <c r="N208" s="5"/>
    </row>
    <row r="209" spans="1:14" ht="12.2" customHeight="1">
      <c r="A209" s="4"/>
      <c r="B209" s="4"/>
      <c r="E209" s="5"/>
      <c r="J209" s="5"/>
      <c r="N209" s="5"/>
    </row>
    <row r="210" spans="1:14" ht="12.2" customHeight="1">
      <c r="A210" s="4"/>
      <c r="B210" s="4"/>
      <c r="E210" s="5"/>
      <c r="J210" s="5"/>
      <c r="N210" s="5"/>
    </row>
    <row r="211" spans="1:14" ht="12.2" customHeight="1">
      <c r="A211" s="4"/>
      <c r="B211" s="4"/>
      <c r="E211" s="5"/>
      <c r="J211" s="5"/>
      <c r="N211" s="5"/>
    </row>
    <row r="212" spans="1:14" ht="12.2" customHeight="1">
      <c r="A212" s="4"/>
      <c r="B212" s="4"/>
      <c r="E212" s="5"/>
      <c r="J212" s="5"/>
      <c r="N212" s="5"/>
    </row>
    <row r="213" spans="1:14" ht="12.2" customHeight="1">
      <c r="A213" s="4"/>
      <c r="B213" s="4"/>
      <c r="E213" s="5"/>
      <c r="J213" s="5"/>
      <c r="N213" s="5"/>
    </row>
    <row r="214" spans="1:14" ht="12.2" customHeight="1">
      <c r="A214" s="4"/>
      <c r="B214" s="4"/>
      <c r="E214" s="5"/>
      <c r="J214" s="5"/>
      <c r="N214" s="5"/>
    </row>
    <row r="215" spans="1:14" ht="12.2" customHeight="1">
      <c r="A215" s="4"/>
      <c r="B215" s="4"/>
      <c r="E215" s="5"/>
      <c r="J215" s="5"/>
      <c r="N215" s="5"/>
    </row>
    <row r="216" spans="1:14" ht="12.2" customHeight="1">
      <c r="A216" s="4"/>
      <c r="B216" s="4"/>
      <c r="E216" s="5"/>
      <c r="J216" s="5"/>
      <c r="N216" s="5"/>
    </row>
    <row r="217" spans="1:14" ht="12.2" customHeight="1">
      <c r="A217" s="4"/>
      <c r="B217" s="4"/>
      <c r="E217" s="5"/>
      <c r="J217" s="5"/>
      <c r="N217" s="5"/>
    </row>
    <row r="218" spans="1:14" ht="12.2" customHeight="1">
      <c r="A218" s="4"/>
      <c r="B218" s="4"/>
      <c r="E218" s="5"/>
      <c r="J218" s="5"/>
      <c r="N218" s="5"/>
    </row>
    <row r="219" spans="1:14" ht="12.2" customHeight="1">
      <c r="A219" s="4"/>
      <c r="B219" s="4"/>
      <c r="E219" s="5"/>
      <c r="J219" s="5"/>
      <c r="N219" s="5"/>
    </row>
    <row r="220" spans="1:14" ht="12.2" customHeight="1">
      <c r="A220" s="4"/>
      <c r="B220" s="4"/>
      <c r="E220" s="5"/>
      <c r="J220" s="5"/>
      <c r="N220" s="5"/>
    </row>
    <row r="221" spans="1:14" ht="12.2" customHeight="1">
      <c r="A221" s="4"/>
      <c r="B221" s="4"/>
      <c r="E221" s="5"/>
      <c r="J221" s="5"/>
      <c r="N221" s="5"/>
    </row>
    <row r="222" spans="1:14" ht="12.2" customHeight="1">
      <c r="A222" s="4"/>
      <c r="B222" s="4"/>
      <c r="E222" s="5"/>
      <c r="J222" s="5"/>
      <c r="N222" s="5"/>
    </row>
    <row r="223" spans="1:14" ht="12.2" customHeight="1">
      <c r="A223" s="4"/>
      <c r="B223" s="4"/>
      <c r="E223" s="5"/>
      <c r="J223" s="5"/>
      <c r="N223" s="5"/>
    </row>
    <row r="224" spans="1:14" ht="12.2" customHeight="1">
      <c r="A224" s="4"/>
      <c r="B224" s="4"/>
      <c r="E224" s="5"/>
      <c r="J224" s="5"/>
      <c r="N224" s="5"/>
    </row>
    <row r="225" spans="1:14" ht="13.35" customHeight="1">
      <c r="E225" s="4"/>
      <c r="I225" s="4"/>
      <c r="N225" s="4"/>
    </row>
    <row r="226" spans="1:14" ht="12.2" customHeight="1">
      <c r="A226" s="4"/>
      <c r="B226" s="4"/>
      <c r="E226" s="5"/>
      <c r="J226" s="5"/>
      <c r="N226" s="5"/>
    </row>
    <row r="227" spans="1:14" ht="12.2" customHeight="1">
      <c r="A227" s="4"/>
      <c r="B227" s="4"/>
      <c r="E227" s="5"/>
      <c r="J227" s="5"/>
      <c r="N227" s="5"/>
    </row>
    <row r="228" spans="1:14" ht="12.2" customHeight="1">
      <c r="A228" s="4"/>
      <c r="B228" s="4"/>
      <c r="E228" s="5"/>
      <c r="J228" s="5"/>
      <c r="N228" s="5"/>
    </row>
    <row r="229" spans="1:14" ht="12.2" customHeight="1">
      <c r="A229" s="4"/>
      <c r="B229" s="4"/>
      <c r="E229" s="5"/>
      <c r="J229" s="5"/>
      <c r="N229" s="5"/>
    </row>
    <row r="230" spans="1:14" ht="12.2" customHeight="1">
      <c r="A230" s="4"/>
      <c r="B230" s="4"/>
      <c r="E230" s="5"/>
      <c r="J230" s="5"/>
      <c r="N230" s="5"/>
    </row>
    <row r="231" spans="1:14" ht="12.2" customHeight="1">
      <c r="A231" s="4"/>
      <c r="B231" s="4"/>
      <c r="E231" s="5"/>
      <c r="J231" s="5"/>
      <c r="N231" s="5"/>
    </row>
    <row r="232" spans="1:14" ht="12.2" customHeight="1">
      <c r="A232" s="4"/>
      <c r="B232" s="4"/>
      <c r="E232" s="5"/>
      <c r="J232" s="5"/>
      <c r="N232" s="5"/>
    </row>
    <row r="233" spans="1:14" ht="12.2" customHeight="1">
      <c r="A233" s="4"/>
      <c r="B233" s="4"/>
      <c r="E233" s="5"/>
      <c r="J233" s="5"/>
      <c r="N233" s="5"/>
    </row>
    <row r="234" spans="1:14" ht="12.2" customHeight="1">
      <c r="A234" s="4"/>
      <c r="B234" s="4"/>
      <c r="E234" s="5"/>
      <c r="J234" s="5"/>
      <c r="N234" s="5"/>
    </row>
    <row r="235" spans="1:14" ht="12.2" customHeight="1">
      <c r="A235" s="4"/>
      <c r="B235" s="4"/>
      <c r="E235" s="5"/>
      <c r="J235" s="5"/>
      <c r="N235" s="5"/>
    </row>
    <row r="236" spans="1:14" ht="12.2" customHeight="1">
      <c r="A236" s="4"/>
      <c r="B236" s="4"/>
      <c r="E236" s="5"/>
      <c r="J236" s="5"/>
      <c r="N236" s="5"/>
    </row>
    <row r="237" spans="1:14" ht="12.2" customHeight="1">
      <c r="A237" s="4"/>
      <c r="B237" s="4"/>
      <c r="E237" s="5"/>
      <c r="J237" s="5"/>
      <c r="N237" s="5"/>
    </row>
    <row r="238" spans="1:14" ht="12.2" customHeight="1">
      <c r="A238" s="4"/>
      <c r="B238" s="4"/>
      <c r="E238" s="5"/>
      <c r="J238" s="5"/>
      <c r="N238" s="5"/>
    </row>
    <row r="239" spans="1:14" ht="12.2" customHeight="1">
      <c r="A239" s="4"/>
      <c r="B239" s="4"/>
      <c r="E239" s="5"/>
      <c r="J239" s="5"/>
      <c r="N239" s="5"/>
    </row>
    <row r="240" spans="1:14" ht="12.2" customHeight="1">
      <c r="A240" s="4"/>
      <c r="B240" s="4"/>
      <c r="E240" s="5"/>
      <c r="J240" s="5"/>
      <c r="N240" s="5"/>
    </row>
    <row r="241" spans="1:14" ht="12.2" customHeight="1">
      <c r="A241" s="4"/>
      <c r="B241" s="4"/>
      <c r="E241" s="5"/>
      <c r="J241" s="5"/>
      <c r="N241" s="5"/>
    </row>
    <row r="242" spans="1:14" ht="12.2" customHeight="1">
      <c r="A242" s="4"/>
      <c r="B242" s="4"/>
      <c r="E242" s="5"/>
      <c r="J242" s="5"/>
      <c r="N242" s="5"/>
    </row>
    <row r="243" spans="1:14" ht="12.2" customHeight="1">
      <c r="A243" s="4"/>
      <c r="B243" s="4"/>
      <c r="E243" s="5"/>
      <c r="J243" s="5"/>
      <c r="N243" s="5"/>
    </row>
    <row r="244" spans="1:14" ht="12.2" customHeight="1">
      <c r="A244" s="4"/>
      <c r="B244" s="4"/>
      <c r="E244" s="5"/>
      <c r="J244" s="5"/>
      <c r="N244" s="5"/>
    </row>
    <row r="245" spans="1:14" ht="12.2" customHeight="1">
      <c r="A245" s="4"/>
      <c r="B245" s="4"/>
      <c r="E245" s="5"/>
      <c r="J245" s="5"/>
      <c r="N245" s="5"/>
    </row>
    <row r="246" spans="1:14" ht="12.2" customHeight="1">
      <c r="A246" s="4"/>
      <c r="B246" s="4"/>
      <c r="E246" s="5"/>
      <c r="J246" s="5"/>
      <c r="N246" s="5"/>
    </row>
    <row r="247" spans="1:14" ht="12.2" customHeight="1">
      <c r="A247" s="4"/>
      <c r="B247" s="4"/>
      <c r="E247" s="5"/>
      <c r="J247" s="5"/>
      <c r="N247" s="5"/>
    </row>
    <row r="248" spans="1:14" ht="12.2" customHeight="1">
      <c r="A248" s="4"/>
      <c r="B248" s="4"/>
      <c r="E248" s="5"/>
      <c r="J248" s="5"/>
      <c r="N248" s="5"/>
    </row>
    <row r="249" spans="1:14" ht="12.2" customHeight="1">
      <c r="A249" s="4"/>
      <c r="B249" s="4"/>
      <c r="E249" s="5"/>
      <c r="J249" s="5"/>
      <c r="N249" s="5"/>
    </row>
    <row r="250" spans="1:14" ht="12.2" customHeight="1">
      <c r="A250" s="4"/>
      <c r="B250" s="4"/>
      <c r="E250" s="5"/>
      <c r="J250" s="5"/>
      <c r="N250" s="5"/>
    </row>
    <row r="251" spans="1:14" ht="12.2" customHeight="1">
      <c r="A251" s="4"/>
      <c r="B251" s="4"/>
      <c r="E251" s="5"/>
      <c r="J251" s="5"/>
      <c r="N251" s="5"/>
    </row>
    <row r="252" spans="1:14" ht="12.2" customHeight="1">
      <c r="A252" s="4"/>
      <c r="B252" s="4"/>
      <c r="E252" s="5"/>
      <c r="J252" s="5"/>
      <c r="N252" s="5"/>
    </row>
    <row r="253" spans="1:14" ht="12.2" customHeight="1">
      <c r="A253" s="4"/>
      <c r="B253" s="4"/>
      <c r="E253" s="5"/>
      <c r="J253" s="5"/>
      <c r="N253" s="5"/>
    </row>
    <row r="254" spans="1:14" ht="12.2" customHeight="1">
      <c r="A254" s="4"/>
      <c r="B254" s="4"/>
      <c r="E254" s="5"/>
      <c r="J254" s="5"/>
      <c r="N254" s="5"/>
    </row>
    <row r="255" spans="1:14" ht="12.2" customHeight="1">
      <c r="A255" s="4"/>
      <c r="B255" s="4"/>
      <c r="E255" s="5"/>
      <c r="J255" s="5"/>
      <c r="N255" s="5"/>
    </row>
    <row r="256" spans="1:14" ht="13.35" customHeight="1">
      <c r="E256" s="4"/>
      <c r="I256" s="4"/>
      <c r="N256" s="4"/>
    </row>
    <row r="257" spans="1:14" ht="12.2" customHeight="1">
      <c r="A257" s="4"/>
      <c r="B257" s="4"/>
      <c r="E257" s="5"/>
      <c r="J257" s="5"/>
      <c r="N257" s="5"/>
    </row>
    <row r="258" spans="1:14" ht="12.2" customHeight="1">
      <c r="A258" s="4"/>
      <c r="B258" s="4"/>
      <c r="E258" s="5"/>
      <c r="J258" s="5"/>
      <c r="N258" s="5"/>
    </row>
    <row r="259" spans="1:14" ht="12.2" customHeight="1">
      <c r="A259" s="4"/>
      <c r="B259" s="4"/>
      <c r="E259" s="5"/>
      <c r="J259" s="5"/>
      <c r="N259" s="5"/>
    </row>
    <row r="260" spans="1:14" ht="12.2" customHeight="1">
      <c r="A260" s="4"/>
      <c r="B260" s="4"/>
      <c r="E260" s="5"/>
      <c r="J260" s="5"/>
      <c r="N260" s="5"/>
    </row>
    <row r="261" spans="1:14" ht="12.2" customHeight="1">
      <c r="A261" s="4"/>
      <c r="B261" s="4"/>
      <c r="E261" s="5"/>
      <c r="J261" s="5"/>
      <c r="N261" s="5"/>
    </row>
    <row r="262" spans="1:14" ht="12.2" customHeight="1">
      <c r="A262" s="4"/>
      <c r="B262" s="4"/>
      <c r="E262" s="5"/>
      <c r="J262" s="5"/>
      <c r="N262" s="5"/>
    </row>
    <row r="263" spans="1:14" ht="12.2" customHeight="1">
      <c r="A263" s="4"/>
      <c r="B263" s="4"/>
      <c r="E263" s="5"/>
      <c r="J263" s="5"/>
      <c r="N263" s="5"/>
    </row>
    <row r="264" spans="1:14" ht="12.2" customHeight="1">
      <c r="A264" s="4"/>
      <c r="B264" s="4"/>
      <c r="E264" s="5"/>
      <c r="J264" s="5"/>
      <c r="N264" s="5"/>
    </row>
    <row r="265" spans="1:14" ht="12.2" customHeight="1">
      <c r="A265" s="4"/>
      <c r="B265" s="4"/>
      <c r="E265" s="5"/>
      <c r="J265" s="5"/>
      <c r="N265" s="5"/>
    </row>
    <row r="266" spans="1:14" ht="12.2" customHeight="1">
      <c r="A266" s="4"/>
      <c r="B266" s="4"/>
      <c r="E266" s="5"/>
      <c r="J266" s="5"/>
      <c r="N266" s="5"/>
    </row>
    <row r="267" spans="1:14" ht="12.2" customHeight="1">
      <c r="A267" s="4"/>
      <c r="B267" s="4"/>
      <c r="E267" s="5"/>
      <c r="J267" s="5"/>
      <c r="N267" s="5"/>
    </row>
    <row r="268" spans="1:14" ht="12.2" customHeight="1">
      <c r="A268" s="4"/>
      <c r="B268" s="4"/>
      <c r="E268" s="5"/>
      <c r="J268" s="5"/>
      <c r="N268" s="5"/>
    </row>
    <row r="269" spans="1:14" ht="12.2" customHeight="1">
      <c r="A269" s="4"/>
      <c r="B269" s="4"/>
      <c r="E269" s="5"/>
      <c r="J269" s="5"/>
      <c r="N269" s="5"/>
    </row>
    <row r="270" spans="1:14" ht="12.2" customHeight="1">
      <c r="A270" s="4"/>
      <c r="B270" s="4"/>
      <c r="E270" s="5"/>
      <c r="J270" s="5"/>
      <c r="N270" s="5"/>
    </row>
    <row r="271" spans="1:14" ht="12.2" customHeight="1">
      <c r="A271" s="4"/>
      <c r="B271" s="4"/>
      <c r="E271" s="5"/>
      <c r="J271" s="5"/>
      <c r="N271" s="5"/>
    </row>
    <row r="272" spans="1:14" ht="12.2" customHeight="1">
      <c r="A272" s="4"/>
      <c r="B272" s="4"/>
      <c r="E272" s="5"/>
      <c r="J272" s="5"/>
      <c r="N272" s="5"/>
    </row>
    <row r="273" spans="1:14" ht="12.2" customHeight="1">
      <c r="A273" s="4"/>
      <c r="B273" s="4"/>
      <c r="E273" s="5"/>
      <c r="J273" s="5"/>
      <c r="N273" s="5"/>
    </row>
    <row r="274" spans="1:14" ht="12.2" customHeight="1">
      <c r="A274" s="4"/>
      <c r="B274" s="4"/>
      <c r="E274" s="5"/>
      <c r="J274" s="5"/>
      <c r="N274" s="5"/>
    </row>
    <row r="275" spans="1:14" ht="12.2" customHeight="1">
      <c r="A275" s="4"/>
      <c r="B275" s="4"/>
      <c r="E275" s="5"/>
      <c r="J275" s="5"/>
      <c r="N275" s="5"/>
    </row>
    <row r="276" spans="1:14" ht="12.2" customHeight="1">
      <c r="A276" s="4"/>
      <c r="B276" s="4"/>
      <c r="E276" s="5"/>
      <c r="J276" s="5"/>
      <c r="N276" s="5"/>
    </row>
    <row r="277" spans="1:14" ht="12.2" customHeight="1">
      <c r="A277" s="4"/>
      <c r="B277" s="4"/>
      <c r="E277" s="5"/>
      <c r="J277" s="5"/>
      <c r="N277" s="5"/>
    </row>
    <row r="278" spans="1:14" ht="12.2" customHeight="1">
      <c r="A278" s="4"/>
      <c r="B278" s="4"/>
      <c r="E278" s="5"/>
      <c r="J278" s="5"/>
      <c r="N278" s="5"/>
    </row>
    <row r="279" spans="1:14" ht="12.2" customHeight="1">
      <c r="A279" s="4"/>
      <c r="B279" s="4"/>
      <c r="E279" s="5"/>
      <c r="J279" s="5"/>
      <c r="N279" s="5"/>
    </row>
    <row r="280" spans="1:14" ht="12.2" customHeight="1">
      <c r="A280" s="4"/>
      <c r="B280" s="4"/>
      <c r="E280" s="5"/>
      <c r="J280" s="5"/>
      <c r="N280" s="5"/>
    </row>
    <row r="281" spans="1:14" ht="12.2" customHeight="1">
      <c r="A281" s="4"/>
      <c r="B281" s="4"/>
      <c r="E281" s="5"/>
      <c r="J281" s="5"/>
      <c r="N281" s="5"/>
    </row>
    <row r="282" spans="1:14" ht="12.2" customHeight="1">
      <c r="A282" s="4"/>
      <c r="B282" s="4"/>
      <c r="E282" s="5"/>
      <c r="J282" s="5"/>
      <c r="N282" s="5"/>
    </row>
    <row r="283" spans="1:14" ht="12.2" customHeight="1">
      <c r="A283" s="4"/>
      <c r="B283" s="4"/>
      <c r="E283" s="5"/>
      <c r="J283" s="5"/>
      <c r="N283" s="5"/>
    </row>
    <row r="284" spans="1:14" ht="13.35" customHeight="1">
      <c r="E284" s="4"/>
      <c r="I284" s="4"/>
      <c r="N284" s="4"/>
    </row>
    <row r="285" spans="1:14" ht="12.2" customHeight="1">
      <c r="A285" s="4"/>
      <c r="B285" s="4"/>
      <c r="E285" s="5"/>
      <c r="J285" s="5"/>
      <c r="N285" s="5"/>
    </row>
    <row r="286" spans="1:14" ht="12.2" customHeight="1">
      <c r="A286" s="4"/>
      <c r="B286" s="4"/>
      <c r="E286" s="5"/>
      <c r="J286" s="5"/>
      <c r="N286" s="5"/>
    </row>
    <row r="287" spans="1:14" ht="12.2" customHeight="1">
      <c r="A287" s="4"/>
      <c r="B287" s="4"/>
      <c r="E287" s="5"/>
      <c r="J287" s="5"/>
      <c r="N287" s="5"/>
    </row>
    <row r="288" spans="1:14" ht="12.2" customHeight="1">
      <c r="A288" s="4"/>
      <c r="B288" s="4"/>
      <c r="E288" s="5"/>
      <c r="J288" s="5"/>
      <c r="N288" s="5"/>
    </row>
    <row r="289" spans="1:14" ht="12.2" customHeight="1">
      <c r="A289" s="4"/>
      <c r="B289" s="4"/>
      <c r="E289" s="5"/>
      <c r="J289" s="5"/>
      <c r="N289" s="5"/>
    </row>
    <row r="290" spans="1:14" ht="12.2" customHeight="1">
      <c r="A290" s="4"/>
      <c r="B290" s="4"/>
      <c r="E290" s="5"/>
      <c r="J290" s="5"/>
      <c r="N290" s="5"/>
    </row>
    <row r="291" spans="1:14" ht="12.2" customHeight="1">
      <c r="A291" s="4"/>
      <c r="B291" s="4"/>
      <c r="E291" s="5"/>
      <c r="J291" s="5"/>
      <c r="N291" s="5"/>
    </row>
    <row r="292" spans="1:14" ht="12.2" customHeight="1">
      <c r="A292" s="4"/>
      <c r="B292" s="4"/>
      <c r="E292" s="5"/>
      <c r="J292" s="5"/>
      <c r="N292" s="5"/>
    </row>
    <row r="293" spans="1:14" ht="12.2" customHeight="1">
      <c r="A293" s="4"/>
      <c r="B293" s="4"/>
      <c r="E293" s="5"/>
      <c r="J293" s="5"/>
      <c r="N293" s="5"/>
    </row>
    <row r="294" spans="1:14" ht="12.2" customHeight="1">
      <c r="A294" s="4"/>
      <c r="B294" s="4"/>
      <c r="E294" s="5"/>
      <c r="J294" s="5"/>
      <c r="N294" s="5"/>
    </row>
    <row r="295" spans="1:14" ht="12.2" customHeight="1">
      <c r="A295" s="4"/>
      <c r="B295" s="4"/>
      <c r="E295" s="5"/>
      <c r="J295" s="5"/>
      <c r="N295" s="5"/>
    </row>
    <row r="296" spans="1:14" ht="12.2" customHeight="1">
      <c r="A296" s="4"/>
      <c r="B296" s="4"/>
      <c r="E296" s="5"/>
      <c r="J296" s="5"/>
      <c r="N296" s="5"/>
    </row>
    <row r="297" spans="1:14" ht="12.2" customHeight="1">
      <c r="A297" s="4"/>
      <c r="B297" s="4"/>
      <c r="E297" s="5"/>
      <c r="J297" s="5"/>
      <c r="N297" s="5"/>
    </row>
    <row r="298" spans="1:14" ht="12.2" customHeight="1">
      <c r="A298" s="4"/>
      <c r="B298" s="4"/>
      <c r="E298" s="5"/>
      <c r="J298" s="5"/>
      <c r="N298" s="5"/>
    </row>
    <row r="299" spans="1:14" ht="12.2" customHeight="1">
      <c r="A299" s="4"/>
      <c r="B299" s="4"/>
      <c r="E299" s="5"/>
      <c r="J299" s="5"/>
      <c r="N299" s="5"/>
    </row>
    <row r="300" spans="1:14" ht="12.2" customHeight="1">
      <c r="A300" s="4"/>
      <c r="B300" s="4"/>
      <c r="E300" s="5"/>
      <c r="J300" s="5"/>
      <c r="N300" s="5"/>
    </row>
    <row r="301" spans="1:14" ht="12.2" customHeight="1">
      <c r="A301" s="4"/>
      <c r="B301" s="4"/>
      <c r="E301" s="5"/>
      <c r="J301" s="5"/>
      <c r="N301" s="5"/>
    </row>
    <row r="302" spans="1:14" ht="12.2" customHeight="1">
      <c r="A302" s="4"/>
      <c r="B302" s="4"/>
      <c r="E302" s="5"/>
      <c r="J302" s="5"/>
      <c r="N302" s="5"/>
    </row>
    <row r="303" spans="1:14" ht="12.2" customHeight="1">
      <c r="A303" s="4"/>
      <c r="B303" s="4"/>
      <c r="E303" s="5"/>
      <c r="J303" s="5"/>
      <c r="N303" s="5"/>
    </row>
    <row r="304" spans="1:14" ht="12.2" customHeight="1">
      <c r="A304" s="4"/>
      <c r="B304" s="4"/>
      <c r="E304" s="5"/>
      <c r="J304" s="5"/>
      <c r="N304" s="5"/>
    </row>
    <row r="305" spans="1:14" ht="12.2" customHeight="1">
      <c r="A305" s="4"/>
      <c r="B305" s="4"/>
      <c r="E305" s="5"/>
      <c r="J305" s="5"/>
      <c r="N305" s="5"/>
    </row>
    <row r="306" spans="1:14" ht="12.2" customHeight="1">
      <c r="A306" s="4"/>
      <c r="B306" s="4"/>
      <c r="E306" s="5"/>
      <c r="J306" s="5"/>
      <c r="N306" s="5"/>
    </row>
    <row r="307" spans="1:14" ht="12.2" customHeight="1">
      <c r="A307" s="4"/>
      <c r="B307" s="4"/>
      <c r="E307" s="5"/>
      <c r="J307" s="5"/>
      <c r="N307" s="5"/>
    </row>
    <row r="308" spans="1:14" ht="12.2" customHeight="1">
      <c r="A308" s="4"/>
      <c r="B308" s="4"/>
      <c r="E308" s="5"/>
      <c r="J308" s="5"/>
      <c r="N308" s="5"/>
    </row>
    <row r="309" spans="1:14" ht="13.35" customHeight="1">
      <c r="E309" s="4"/>
      <c r="I309" s="4"/>
      <c r="N309" s="4"/>
    </row>
    <row r="310" spans="1:14" ht="12.2" customHeight="1">
      <c r="A310" s="4"/>
      <c r="B310" s="4"/>
      <c r="E310" s="5"/>
      <c r="J310" s="5"/>
      <c r="N310" s="5"/>
    </row>
    <row r="311" spans="1:14" ht="12.2" customHeight="1">
      <c r="A311" s="4"/>
      <c r="B311" s="4"/>
      <c r="E311" s="5"/>
      <c r="J311" s="5"/>
      <c r="N311" s="5"/>
    </row>
    <row r="312" spans="1:14" ht="12.2" customHeight="1">
      <c r="A312" s="4"/>
      <c r="B312" s="4"/>
      <c r="E312" s="5"/>
      <c r="J312" s="5"/>
      <c r="N312" s="5"/>
    </row>
    <row r="313" spans="1:14" ht="12.2" customHeight="1">
      <c r="A313" s="4"/>
      <c r="B313" s="4"/>
      <c r="E313" s="5"/>
      <c r="J313" s="5"/>
      <c r="N313" s="5"/>
    </row>
    <row r="314" spans="1:14" ht="12.2" customHeight="1">
      <c r="A314" s="4"/>
      <c r="B314" s="4"/>
      <c r="E314" s="5"/>
      <c r="J314" s="5"/>
      <c r="N314" s="5"/>
    </row>
    <row r="315" spans="1:14" ht="12.2" customHeight="1">
      <c r="A315" s="4"/>
      <c r="B315" s="4"/>
      <c r="E315" s="5"/>
      <c r="J315" s="5"/>
      <c r="N315" s="5"/>
    </row>
    <row r="316" spans="1:14" ht="12.2" customHeight="1">
      <c r="A316" s="4"/>
      <c r="B316" s="4"/>
      <c r="E316" s="5"/>
      <c r="J316" s="5"/>
      <c r="N316" s="5"/>
    </row>
    <row r="317" spans="1:14" ht="12.2" customHeight="1">
      <c r="A317" s="4"/>
      <c r="B317" s="4"/>
      <c r="E317" s="5"/>
      <c r="J317" s="5"/>
      <c r="N317" s="5"/>
    </row>
    <row r="318" spans="1:14" ht="12.2" customHeight="1">
      <c r="A318" s="4"/>
      <c r="B318" s="4"/>
      <c r="E318" s="5"/>
      <c r="J318" s="5"/>
      <c r="N318" s="5"/>
    </row>
    <row r="319" spans="1:14" ht="12.2" customHeight="1">
      <c r="A319" s="4"/>
      <c r="B319" s="4"/>
      <c r="E319" s="5"/>
      <c r="J319" s="5"/>
      <c r="N319" s="5"/>
    </row>
    <row r="320" spans="1:14" ht="12.2" customHeight="1">
      <c r="A320" s="4"/>
      <c r="B320" s="4"/>
      <c r="E320" s="5"/>
      <c r="J320" s="5"/>
      <c r="N320" s="5"/>
    </row>
    <row r="321" spans="1:14" ht="12.2" customHeight="1">
      <c r="A321" s="4"/>
      <c r="B321" s="4"/>
      <c r="E321" s="5"/>
      <c r="J321" s="5"/>
      <c r="N321" s="5"/>
    </row>
    <row r="322" spans="1:14" ht="12.2" customHeight="1">
      <c r="A322" s="4"/>
      <c r="B322" s="4"/>
      <c r="E322" s="5"/>
      <c r="J322" s="5"/>
      <c r="N322" s="5"/>
    </row>
    <row r="323" spans="1:14" ht="12.2" customHeight="1">
      <c r="A323" s="4"/>
      <c r="B323" s="4"/>
      <c r="E323" s="5"/>
      <c r="J323" s="5"/>
      <c r="N323" s="5"/>
    </row>
    <row r="324" spans="1:14" ht="12.2" customHeight="1">
      <c r="A324" s="4"/>
      <c r="B324" s="4"/>
      <c r="E324" s="5"/>
      <c r="J324" s="5"/>
      <c r="N324" s="5"/>
    </row>
    <row r="325" spans="1:14" ht="12.2" customHeight="1">
      <c r="A325" s="4"/>
      <c r="B325" s="4"/>
      <c r="E325" s="5"/>
      <c r="J325" s="5"/>
      <c r="N325" s="5"/>
    </row>
    <row r="326" spans="1:14" ht="12.2" customHeight="1">
      <c r="A326" s="4"/>
      <c r="B326" s="4"/>
      <c r="E326" s="5"/>
      <c r="J326" s="5"/>
      <c r="N326" s="5"/>
    </row>
    <row r="327" spans="1:14" ht="12.2" customHeight="1">
      <c r="A327" s="4"/>
      <c r="B327" s="4"/>
      <c r="E327" s="5"/>
      <c r="J327" s="5"/>
      <c r="N327" s="5"/>
    </row>
    <row r="328" spans="1:14" ht="12.2" customHeight="1">
      <c r="A328" s="4"/>
      <c r="B328" s="4"/>
      <c r="E328" s="5"/>
      <c r="J328" s="5"/>
      <c r="N328" s="5"/>
    </row>
    <row r="329" spans="1:14" ht="12.2" customHeight="1">
      <c r="A329" s="4"/>
      <c r="B329" s="4"/>
      <c r="E329" s="5"/>
      <c r="J329" s="5"/>
      <c r="N329" s="5"/>
    </row>
    <row r="330" spans="1:14" ht="12.2" customHeight="1">
      <c r="A330" s="4"/>
      <c r="B330" s="4"/>
      <c r="E330" s="5"/>
      <c r="J330" s="5"/>
      <c r="N330" s="5"/>
    </row>
    <row r="331" spans="1:14" ht="12.2" customHeight="1">
      <c r="A331" s="4"/>
      <c r="B331" s="4"/>
      <c r="E331" s="5"/>
      <c r="J331" s="5"/>
      <c r="N331" s="5"/>
    </row>
    <row r="332" spans="1:14" ht="13.35" customHeight="1">
      <c r="E332" s="4"/>
      <c r="I332" s="4"/>
      <c r="N332" s="4"/>
    </row>
    <row r="333" spans="1:14" ht="12.2" customHeight="1">
      <c r="A333" s="4"/>
      <c r="B333" s="4"/>
      <c r="E333" s="5"/>
      <c r="J333" s="5"/>
      <c r="N333" s="5"/>
    </row>
    <row r="334" spans="1:14" ht="12.2" customHeight="1">
      <c r="A334" s="4"/>
      <c r="B334" s="4"/>
      <c r="E334" s="5"/>
      <c r="J334" s="5"/>
      <c r="N334" s="5"/>
    </row>
    <row r="335" spans="1:14" ht="13.35" customHeight="1">
      <c r="E335" s="4"/>
      <c r="I335" s="4"/>
      <c r="N335" s="4"/>
    </row>
    <row r="336" spans="1:14" ht="12.2" customHeight="1">
      <c r="A336" s="4"/>
      <c r="B336" s="4"/>
      <c r="E336" s="5"/>
      <c r="J336" s="5"/>
      <c r="N336" s="5"/>
    </row>
    <row r="337" spans="1:14" ht="12.2" customHeight="1">
      <c r="A337" s="4"/>
      <c r="B337" s="4"/>
      <c r="E337" s="5"/>
      <c r="J337" s="5"/>
      <c r="N337" s="5"/>
    </row>
    <row r="338" spans="1:14" ht="12.2" customHeight="1">
      <c r="A338" s="4"/>
      <c r="B338" s="4"/>
      <c r="E338" s="5"/>
      <c r="J338" s="5"/>
      <c r="N338" s="5"/>
    </row>
    <row r="339" spans="1:14" ht="12.2" customHeight="1">
      <c r="A339" s="4"/>
      <c r="B339" s="4"/>
      <c r="E339" s="5"/>
      <c r="J339" s="5"/>
      <c r="N339" s="5"/>
    </row>
    <row r="340" spans="1:14" ht="12.2" customHeight="1">
      <c r="A340" s="4"/>
      <c r="B340" s="4"/>
      <c r="E340" s="5"/>
      <c r="J340" s="5"/>
      <c r="N340" s="5"/>
    </row>
    <row r="341" spans="1:14" ht="12.2" customHeight="1">
      <c r="A341" s="4"/>
      <c r="B341" s="4"/>
      <c r="E341" s="5"/>
      <c r="J341" s="5"/>
      <c r="N341" s="5"/>
    </row>
    <row r="342" spans="1:14" ht="12.2" customHeight="1">
      <c r="A342" s="4"/>
      <c r="B342" s="4"/>
      <c r="E342" s="5"/>
      <c r="J342" s="5"/>
      <c r="N342" s="5"/>
    </row>
    <row r="343" spans="1:14" ht="12.2" customHeight="1">
      <c r="A343" s="4"/>
      <c r="B343" s="4"/>
      <c r="E343" s="5"/>
      <c r="J343" s="5"/>
      <c r="N343" s="5"/>
    </row>
    <row r="344" spans="1:14" ht="12.2" customHeight="1">
      <c r="A344" s="4"/>
      <c r="B344" s="4"/>
      <c r="E344" s="5"/>
      <c r="J344" s="5"/>
      <c r="N344" s="5"/>
    </row>
    <row r="345" spans="1:14" ht="12.2" customHeight="1">
      <c r="A345" s="4"/>
      <c r="B345" s="4"/>
      <c r="E345" s="5"/>
      <c r="J345" s="5"/>
      <c r="N345" s="5"/>
    </row>
    <row r="346" spans="1:14" ht="12.2" customHeight="1">
      <c r="A346" s="4"/>
      <c r="B346" s="4"/>
      <c r="E346" s="5"/>
      <c r="J346" s="5"/>
      <c r="N346" s="5"/>
    </row>
    <row r="347" spans="1:14" ht="12.2" customHeight="1">
      <c r="A347" s="4"/>
      <c r="B347" s="4"/>
      <c r="E347" s="5"/>
      <c r="J347" s="5"/>
      <c r="N347" s="5"/>
    </row>
    <row r="348" spans="1:14" ht="12.2" customHeight="1">
      <c r="A348" s="4"/>
      <c r="B348" s="4"/>
      <c r="E348" s="5"/>
      <c r="J348" s="5"/>
      <c r="N348" s="5"/>
    </row>
    <row r="349" spans="1:14" ht="12.2" customHeight="1">
      <c r="A349" s="4"/>
      <c r="B349" s="4"/>
      <c r="E349" s="5"/>
      <c r="J349" s="5"/>
      <c r="N349" s="5"/>
    </row>
    <row r="350" spans="1:14" ht="12.2" customHeight="1">
      <c r="A350" s="4"/>
      <c r="B350" s="4"/>
      <c r="E350" s="5"/>
      <c r="J350" s="5"/>
      <c r="N350" s="5"/>
    </row>
    <row r="351" spans="1:14" ht="12.2" customHeight="1">
      <c r="A351" s="4"/>
      <c r="B351" s="4"/>
      <c r="E351" s="5"/>
      <c r="J351" s="5"/>
      <c r="N351" s="5"/>
    </row>
    <row r="352" spans="1:14" ht="12.2" customHeight="1">
      <c r="A352" s="4"/>
      <c r="B352" s="4"/>
      <c r="E352" s="5"/>
      <c r="J352" s="5"/>
      <c r="N352" s="5"/>
    </row>
    <row r="353" spans="1:14" ht="12.2" customHeight="1">
      <c r="A353" s="4"/>
      <c r="B353" s="4"/>
      <c r="E353" s="5"/>
      <c r="J353" s="5"/>
      <c r="N353" s="5"/>
    </row>
    <row r="354" spans="1:14" ht="12.2" customHeight="1">
      <c r="A354" s="4"/>
      <c r="B354" s="4"/>
      <c r="E354" s="5"/>
      <c r="J354" s="5"/>
      <c r="N354" s="5"/>
    </row>
    <row r="355" spans="1:14" ht="12.2" customHeight="1">
      <c r="A355" s="4"/>
      <c r="B355" s="4"/>
      <c r="E355" s="5"/>
      <c r="J355" s="5"/>
      <c r="N355" s="5"/>
    </row>
    <row r="356" spans="1:14" ht="12.2" customHeight="1">
      <c r="A356" s="4"/>
      <c r="B356" s="4"/>
      <c r="E356" s="5"/>
      <c r="J356" s="5"/>
      <c r="N356" s="5"/>
    </row>
    <row r="357" spans="1:14" ht="12.2" customHeight="1">
      <c r="A357" s="4"/>
      <c r="B357" s="4"/>
      <c r="E357" s="5"/>
      <c r="J357" s="5"/>
      <c r="N357" s="5"/>
    </row>
    <row r="358" spans="1:14" ht="12.2" customHeight="1">
      <c r="A358" s="4"/>
      <c r="B358" s="4"/>
      <c r="E358" s="5"/>
      <c r="J358" s="5"/>
      <c r="N358" s="5"/>
    </row>
    <row r="359" spans="1:14" ht="12.2" customHeight="1">
      <c r="A359" s="4"/>
      <c r="B359" s="4"/>
      <c r="E359" s="5"/>
      <c r="J359" s="5"/>
      <c r="N359" s="5"/>
    </row>
    <row r="360" spans="1:14" ht="12.2" customHeight="1">
      <c r="A360" s="4"/>
      <c r="B360" s="4"/>
      <c r="E360" s="5"/>
      <c r="J360" s="5"/>
      <c r="N360" s="5"/>
    </row>
    <row r="361" spans="1:14" ht="12.2" customHeight="1">
      <c r="A361" s="4"/>
      <c r="B361" s="4"/>
      <c r="E361" s="5"/>
      <c r="J361" s="5"/>
      <c r="N361" s="5"/>
    </row>
    <row r="362" spans="1:14" ht="12.2" customHeight="1">
      <c r="A362" s="4"/>
      <c r="B362" s="4"/>
      <c r="E362" s="5"/>
      <c r="J362" s="5"/>
      <c r="N362" s="5"/>
    </row>
    <row r="363" spans="1:14" ht="12.2" customHeight="1">
      <c r="A363" s="4"/>
      <c r="B363" s="4"/>
      <c r="E363" s="5"/>
      <c r="J363" s="5"/>
      <c r="N363" s="5"/>
    </row>
    <row r="364" spans="1:14" ht="12.2" customHeight="1">
      <c r="A364" s="4"/>
      <c r="B364" s="4"/>
      <c r="E364" s="5"/>
      <c r="J364" s="5"/>
      <c r="N364" s="5"/>
    </row>
    <row r="365" spans="1:14" ht="13.35" customHeight="1">
      <c r="E365" s="4"/>
      <c r="I365" s="4"/>
      <c r="N365" s="4"/>
    </row>
    <row r="366" spans="1:14" ht="12.2" customHeight="1">
      <c r="A366" s="4"/>
      <c r="B366" s="4"/>
      <c r="E366" s="5"/>
      <c r="J366" s="5"/>
      <c r="N366" s="5"/>
    </row>
    <row r="367" spans="1:14" ht="12.2" customHeight="1">
      <c r="A367" s="4"/>
      <c r="B367" s="4"/>
      <c r="E367" s="5"/>
      <c r="J367" s="5"/>
      <c r="N367" s="5"/>
    </row>
    <row r="368" spans="1:14" ht="12.2" customHeight="1">
      <c r="A368" s="4"/>
      <c r="B368" s="4"/>
      <c r="E368" s="5"/>
      <c r="J368" s="5"/>
      <c r="N368" s="5"/>
    </row>
    <row r="369" spans="1:14" ht="12.2" customHeight="1">
      <c r="A369" s="4"/>
      <c r="B369" s="4"/>
      <c r="E369" s="5"/>
      <c r="J369" s="5"/>
      <c r="N369" s="5"/>
    </row>
    <row r="370" spans="1:14" ht="12.2" customHeight="1">
      <c r="A370" s="4"/>
      <c r="B370" s="4"/>
      <c r="E370" s="5"/>
      <c r="J370" s="5"/>
      <c r="N370" s="5"/>
    </row>
    <row r="371" spans="1:14" ht="12.2" customHeight="1">
      <c r="A371" s="4"/>
      <c r="B371" s="4"/>
      <c r="E371" s="5"/>
      <c r="J371" s="5"/>
      <c r="N371" s="5"/>
    </row>
    <row r="372" spans="1:14" ht="12.2" customHeight="1">
      <c r="A372" s="4"/>
      <c r="B372" s="4"/>
      <c r="E372" s="5"/>
      <c r="J372" s="5"/>
      <c r="N372" s="5"/>
    </row>
    <row r="373" spans="1:14" ht="12.2" customHeight="1">
      <c r="A373" s="4"/>
      <c r="B373" s="4"/>
      <c r="E373" s="5"/>
      <c r="J373" s="5"/>
      <c r="N373" s="5"/>
    </row>
    <row r="374" spans="1:14" ht="12.2" customHeight="1">
      <c r="A374" s="4"/>
      <c r="B374" s="4"/>
      <c r="E374" s="5"/>
      <c r="J374" s="5"/>
      <c r="N374" s="5"/>
    </row>
    <row r="375" spans="1:14" ht="12.2" customHeight="1">
      <c r="A375" s="4"/>
      <c r="B375" s="4"/>
      <c r="E375" s="5"/>
      <c r="J375" s="5"/>
      <c r="N375" s="5"/>
    </row>
    <row r="376" spans="1:14" ht="12.2" customHeight="1">
      <c r="A376" s="4"/>
      <c r="B376" s="4"/>
      <c r="E376" s="5"/>
      <c r="J376" s="5"/>
      <c r="N376" s="5"/>
    </row>
    <row r="377" spans="1:14" ht="12.2" customHeight="1">
      <c r="A377" s="4"/>
      <c r="B377" s="4"/>
      <c r="E377" s="5"/>
      <c r="J377" s="5"/>
      <c r="N377" s="5"/>
    </row>
    <row r="378" spans="1:14" ht="12.2" customHeight="1">
      <c r="A378" s="4"/>
      <c r="B378" s="4"/>
      <c r="E378" s="5"/>
      <c r="J378" s="5"/>
      <c r="N378" s="5"/>
    </row>
    <row r="379" spans="1:14" ht="12.2" customHeight="1">
      <c r="A379" s="4"/>
      <c r="B379" s="4"/>
      <c r="E379" s="5"/>
      <c r="J379" s="5"/>
      <c r="N379" s="5"/>
    </row>
    <row r="380" spans="1:14" ht="12.2" customHeight="1">
      <c r="A380" s="4"/>
      <c r="B380" s="4"/>
      <c r="E380" s="5"/>
      <c r="J380" s="5"/>
      <c r="N380" s="5"/>
    </row>
    <row r="381" spans="1:14" ht="12.2" customHeight="1">
      <c r="A381" s="4"/>
      <c r="B381" s="4"/>
      <c r="E381" s="5"/>
      <c r="J381" s="5"/>
      <c r="N381" s="5"/>
    </row>
    <row r="382" spans="1:14" ht="12.2" customHeight="1">
      <c r="A382" s="4"/>
      <c r="B382" s="4"/>
      <c r="E382" s="5"/>
      <c r="J382" s="5"/>
      <c r="N382" s="5"/>
    </row>
    <row r="383" spans="1:14" ht="12.2" customHeight="1">
      <c r="A383" s="4"/>
      <c r="B383" s="4"/>
      <c r="E383" s="5"/>
      <c r="J383" s="5"/>
      <c r="N383" s="5"/>
    </row>
    <row r="384" spans="1:14" ht="12.2" customHeight="1">
      <c r="A384" s="4"/>
      <c r="B384" s="4"/>
      <c r="E384" s="5"/>
      <c r="J384" s="5"/>
      <c r="N384" s="5"/>
    </row>
    <row r="385" spans="1:14" ht="12.2" customHeight="1">
      <c r="A385" s="4"/>
      <c r="B385" s="4"/>
      <c r="E385" s="5"/>
      <c r="J385" s="5"/>
      <c r="N385" s="5"/>
    </row>
    <row r="386" spans="1:14" ht="12.2" customHeight="1">
      <c r="A386" s="4"/>
      <c r="B386" s="4"/>
      <c r="E386" s="5"/>
      <c r="J386" s="5"/>
      <c r="N386" s="5"/>
    </row>
    <row r="387" spans="1:14" ht="12.2" customHeight="1">
      <c r="A387" s="4"/>
      <c r="B387" s="4"/>
      <c r="E387" s="5"/>
      <c r="J387" s="5"/>
      <c r="N387" s="5"/>
    </row>
    <row r="388" spans="1:14" ht="12.2" customHeight="1">
      <c r="A388" s="4"/>
      <c r="B388" s="4"/>
      <c r="E388" s="5"/>
      <c r="J388" s="5"/>
      <c r="N388" s="5"/>
    </row>
    <row r="389" spans="1:14" ht="13.35" customHeight="1">
      <c r="E389" s="4"/>
      <c r="I389" s="4"/>
      <c r="N389" s="4"/>
    </row>
    <row r="390" spans="1:14" ht="12.2" customHeight="1">
      <c r="A390" s="4"/>
      <c r="B390" s="4"/>
      <c r="E390" s="5"/>
      <c r="J390" s="5"/>
      <c r="N390" s="5"/>
    </row>
    <row r="391" spans="1:14" ht="12.2" customHeight="1">
      <c r="A391" s="4"/>
      <c r="B391" s="4"/>
      <c r="E391" s="5"/>
      <c r="J391" s="5"/>
      <c r="N391" s="5"/>
    </row>
    <row r="392" spans="1:14" ht="12.2" customHeight="1">
      <c r="A392" s="4"/>
      <c r="B392" s="4"/>
      <c r="E392" s="5"/>
      <c r="J392" s="5"/>
      <c r="N392" s="5"/>
    </row>
    <row r="393" spans="1:14" ht="12.2" customHeight="1">
      <c r="A393" s="4"/>
      <c r="B393" s="4"/>
      <c r="E393" s="5"/>
      <c r="J393" s="5"/>
      <c r="N393" s="5"/>
    </row>
    <row r="394" spans="1:14" ht="12.2" customHeight="1">
      <c r="A394" s="4"/>
      <c r="B394" s="4"/>
      <c r="E394" s="5"/>
      <c r="J394" s="5"/>
      <c r="N394" s="5"/>
    </row>
    <row r="395" spans="1:14" ht="12.2" customHeight="1">
      <c r="A395" s="4"/>
      <c r="B395" s="4"/>
      <c r="E395" s="5"/>
      <c r="J395" s="5"/>
      <c r="N395" s="5"/>
    </row>
    <row r="396" spans="1:14" ht="12.2" customHeight="1">
      <c r="A396" s="4"/>
      <c r="B396" s="4"/>
      <c r="E396" s="5"/>
      <c r="J396" s="5"/>
      <c r="N396" s="5"/>
    </row>
    <row r="397" spans="1:14" ht="12.2" customHeight="1">
      <c r="A397" s="4"/>
      <c r="B397" s="4"/>
      <c r="E397" s="5"/>
      <c r="J397" s="5"/>
      <c r="N397" s="5"/>
    </row>
    <row r="398" spans="1:14" ht="12.2" customHeight="1">
      <c r="A398" s="4"/>
      <c r="B398" s="4"/>
      <c r="E398" s="5"/>
      <c r="J398" s="5"/>
      <c r="N398" s="5"/>
    </row>
    <row r="399" spans="1:14" ht="12.2" customHeight="1">
      <c r="A399" s="4"/>
      <c r="B399" s="4"/>
      <c r="E399" s="5"/>
      <c r="J399" s="5"/>
      <c r="N399" s="5"/>
    </row>
    <row r="400" spans="1:14" ht="12.2" customHeight="1">
      <c r="A400" s="4"/>
      <c r="B400" s="4"/>
      <c r="E400" s="5"/>
      <c r="J400" s="5"/>
      <c r="N400" s="5"/>
    </row>
    <row r="401" spans="1:14" ht="12.2" customHeight="1">
      <c r="A401" s="4"/>
      <c r="B401" s="4"/>
      <c r="E401" s="5"/>
      <c r="J401" s="5"/>
      <c r="N401" s="5"/>
    </row>
    <row r="402" spans="1:14" ht="12.2" customHeight="1">
      <c r="A402" s="4"/>
      <c r="B402" s="4"/>
      <c r="E402" s="5"/>
      <c r="J402" s="5"/>
      <c r="N402" s="5"/>
    </row>
    <row r="403" spans="1:14" ht="12.2" customHeight="1">
      <c r="A403" s="4"/>
      <c r="B403" s="4"/>
      <c r="E403" s="5"/>
      <c r="J403" s="5"/>
      <c r="N403" s="5"/>
    </row>
    <row r="404" spans="1:14" ht="12.2" customHeight="1">
      <c r="A404" s="4"/>
      <c r="B404" s="4"/>
      <c r="E404" s="5"/>
      <c r="J404" s="5"/>
      <c r="N404" s="5"/>
    </row>
    <row r="405" spans="1:14" ht="12.2" customHeight="1">
      <c r="A405" s="4"/>
      <c r="B405" s="4"/>
      <c r="E405" s="5"/>
      <c r="J405" s="5"/>
      <c r="N405" s="5"/>
    </row>
    <row r="406" spans="1:14" ht="12.2" customHeight="1">
      <c r="A406" s="4"/>
      <c r="B406" s="4"/>
      <c r="E406" s="5"/>
      <c r="J406" s="5"/>
      <c r="N406" s="5"/>
    </row>
    <row r="407" spans="1:14" ht="12.2" customHeight="1">
      <c r="A407" s="4"/>
      <c r="B407" s="4"/>
      <c r="E407" s="5"/>
      <c r="J407" s="5"/>
      <c r="N407" s="5"/>
    </row>
    <row r="408" spans="1:14" ht="12.2" customHeight="1">
      <c r="A408" s="4"/>
      <c r="B408" s="4"/>
      <c r="E408" s="5"/>
      <c r="J408" s="5"/>
      <c r="N408" s="5"/>
    </row>
    <row r="409" spans="1:14" ht="12.2" customHeight="1">
      <c r="A409" s="4"/>
      <c r="B409" s="4"/>
      <c r="E409" s="5"/>
      <c r="J409" s="5"/>
      <c r="N409" s="5"/>
    </row>
    <row r="410" spans="1:14" ht="12.2" customHeight="1">
      <c r="A410" s="4"/>
      <c r="B410" s="4"/>
      <c r="E410" s="5"/>
      <c r="J410" s="5"/>
      <c r="N410" s="5"/>
    </row>
    <row r="411" spans="1:14" ht="12.2" customHeight="1">
      <c r="A411" s="4"/>
      <c r="B411" s="4"/>
      <c r="E411" s="5"/>
      <c r="J411" s="5"/>
      <c r="N411" s="5"/>
    </row>
    <row r="412" spans="1:14" ht="12.2" customHeight="1">
      <c r="A412" s="4"/>
      <c r="B412" s="4"/>
      <c r="E412" s="5"/>
      <c r="J412" s="5"/>
      <c r="N412" s="5"/>
    </row>
    <row r="413" spans="1:14" ht="12.2" customHeight="1">
      <c r="A413" s="4"/>
      <c r="B413" s="4"/>
      <c r="E413" s="5"/>
      <c r="J413" s="5"/>
      <c r="N413" s="5"/>
    </row>
    <row r="414" spans="1:14" ht="12.2" customHeight="1">
      <c r="A414" s="4"/>
      <c r="B414" s="4"/>
      <c r="E414" s="5"/>
      <c r="J414" s="5"/>
      <c r="N414" s="5"/>
    </row>
    <row r="415" spans="1:14" ht="12.2" customHeight="1">
      <c r="A415" s="4"/>
      <c r="B415" s="4"/>
      <c r="E415" s="5"/>
      <c r="J415" s="5"/>
      <c r="N415" s="5"/>
    </row>
    <row r="416" spans="1:14" ht="12.2" customHeight="1">
      <c r="A416" s="4"/>
      <c r="B416" s="4"/>
      <c r="E416" s="5"/>
      <c r="J416" s="5"/>
      <c r="N416" s="5"/>
    </row>
    <row r="417" spans="1:14" ht="13.35" customHeight="1">
      <c r="E417" s="4"/>
      <c r="I417" s="4"/>
      <c r="N417" s="4"/>
    </row>
    <row r="418" spans="1:14" ht="12.2" customHeight="1">
      <c r="A418" s="4"/>
      <c r="B418" s="4"/>
      <c r="E418" s="5"/>
      <c r="J418" s="5"/>
      <c r="N418" s="5"/>
    </row>
    <row r="419" spans="1:14" ht="12.2" customHeight="1">
      <c r="A419" s="4"/>
      <c r="B419" s="4"/>
      <c r="E419" s="5"/>
      <c r="J419" s="5"/>
      <c r="N419" s="5"/>
    </row>
    <row r="420" spans="1:14" ht="12.2" customHeight="1">
      <c r="A420" s="4"/>
      <c r="B420" s="4"/>
      <c r="E420" s="5"/>
      <c r="J420" s="5"/>
      <c r="N420" s="5"/>
    </row>
    <row r="421" spans="1:14" ht="12.2" customHeight="1">
      <c r="A421" s="4"/>
      <c r="B421" s="4"/>
      <c r="E421" s="5"/>
      <c r="J421" s="5"/>
      <c r="N421" s="5"/>
    </row>
    <row r="422" spans="1:14" ht="12.2" customHeight="1">
      <c r="A422" s="4"/>
      <c r="B422" s="4"/>
      <c r="E422" s="5"/>
      <c r="J422" s="5"/>
      <c r="N422" s="5"/>
    </row>
    <row r="423" spans="1:14" ht="12.2" customHeight="1">
      <c r="A423" s="4"/>
      <c r="B423" s="4"/>
      <c r="E423" s="5"/>
      <c r="J423" s="5"/>
      <c r="N423" s="5"/>
    </row>
    <row r="424" spans="1:14" ht="12.2" customHeight="1">
      <c r="A424" s="4"/>
      <c r="B424" s="4"/>
      <c r="E424" s="5"/>
      <c r="J424" s="5"/>
      <c r="N424" s="5"/>
    </row>
    <row r="425" spans="1:14" ht="12.2" customHeight="1">
      <c r="A425" s="4"/>
      <c r="B425" s="4"/>
      <c r="E425" s="5"/>
      <c r="J425" s="5"/>
      <c r="N425" s="5"/>
    </row>
    <row r="426" spans="1:14" ht="12.2" customHeight="1">
      <c r="A426" s="4"/>
      <c r="B426" s="4"/>
      <c r="E426" s="5"/>
      <c r="J426" s="5"/>
      <c r="N426" s="5"/>
    </row>
    <row r="427" spans="1:14" ht="12.2" customHeight="1">
      <c r="A427" s="4"/>
      <c r="B427" s="4"/>
      <c r="E427" s="5"/>
      <c r="J427" s="5"/>
      <c r="N427" s="5"/>
    </row>
    <row r="428" spans="1:14" ht="12.2" customHeight="1">
      <c r="A428" s="4"/>
      <c r="B428" s="4"/>
      <c r="E428" s="5"/>
      <c r="J428" s="5"/>
      <c r="N428" s="5"/>
    </row>
    <row r="429" spans="1:14" ht="12.2" customHeight="1">
      <c r="A429" s="4"/>
      <c r="B429" s="4"/>
      <c r="E429" s="5"/>
      <c r="J429" s="5"/>
      <c r="N429" s="5"/>
    </row>
    <row r="430" spans="1:14" ht="12.2" customHeight="1">
      <c r="A430" s="4"/>
      <c r="B430" s="4"/>
      <c r="E430" s="5"/>
      <c r="J430" s="5"/>
      <c r="N430" s="5"/>
    </row>
    <row r="431" spans="1:14" ht="12.2" customHeight="1">
      <c r="A431" s="4"/>
      <c r="B431" s="4"/>
      <c r="E431" s="5"/>
      <c r="J431" s="5"/>
      <c r="N431" s="5"/>
    </row>
    <row r="432" spans="1:14" ht="12.2" customHeight="1">
      <c r="A432" s="4"/>
      <c r="B432" s="4"/>
      <c r="E432" s="5"/>
      <c r="J432" s="5"/>
      <c r="N432" s="5"/>
    </row>
    <row r="433" spans="1:14" ht="12.2" customHeight="1">
      <c r="A433" s="4"/>
      <c r="B433" s="4"/>
      <c r="E433" s="5"/>
      <c r="J433" s="5"/>
      <c r="N433" s="5"/>
    </row>
    <row r="434" spans="1:14" ht="12.2" customHeight="1">
      <c r="A434" s="4"/>
      <c r="B434" s="4"/>
      <c r="E434" s="5"/>
      <c r="J434" s="5"/>
      <c r="N434" s="5"/>
    </row>
    <row r="435" spans="1:14" ht="12.2" customHeight="1">
      <c r="A435" s="4"/>
      <c r="B435" s="4"/>
      <c r="E435" s="5"/>
      <c r="J435" s="5"/>
      <c r="N435" s="5"/>
    </row>
    <row r="436" spans="1:14" ht="12.2" customHeight="1">
      <c r="A436" s="4"/>
      <c r="B436" s="4"/>
      <c r="E436" s="5"/>
      <c r="J436" s="5"/>
      <c r="N436" s="5"/>
    </row>
    <row r="437" spans="1:14" ht="12.2" customHeight="1">
      <c r="A437" s="4"/>
      <c r="B437" s="4"/>
      <c r="E437" s="5"/>
      <c r="J437" s="5"/>
      <c r="N437" s="5"/>
    </row>
    <row r="438" spans="1:14" ht="12.2" customHeight="1">
      <c r="A438" s="4"/>
      <c r="B438" s="4"/>
      <c r="E438" s="5"/>
      <c r="J438" s="5"/>
      <c r="N438" s="5"/>
    </row>
    <row r="439" spans="1:14" ht="12.2" customHeight="1">
      <c r="A439" s="4"/>
      <c r="B439" s="4"/>
      <c r="E439" s="5"/>
      <c r="J439" s="5"/>
      <c r="N439" s="5"/>
    </row>
    <row r="440" spans="1:14" ht="12.2" customHeight="1">
      <c r="A440" s="4"/>
      <c r="B440" s="4"/>
      <c r="E440" s="5"/>
      <c r="J440" s="5"/>
      <c r="N440" s="5"/>
    </row>
    <row r="441" spans="1:14" ht="12.2" customHeight="1">
      <c r="A441" s="4"/>
      <c r="B441" s="4"/>
      <c r="E441" s="5"/>
      <c r="J441" s="5"/>
      <c r="N441" s="5"/>
    </row>
    <row r="442" spans="1:14" ht="13.35" customHeight="1">
      <c r="E442" s="4"/>
      <c r="I442" s="4"/>
      <c r="N442" s="4"/>
    </row>
    <row r="443" spans="1:14" ht="12.2" customHeight="1">
      <c r="A443" s="4"/>
      <c r="B443" s="4"/>
      <c r="E443" s="5"/>
      <c r="J443" s="5"/>
      <c r="N443" s="5"/>
    </row>
    <row r="444" spans="1:14" ht="12.2" customHeight="1">
      <c r="A444" s="4"/>
      <c r="B444" s="4"/>
      <c r="E444" s="5"/>
      <c r="J444" s="5"/>
      <c r="N444" s="5"/>
    </row>
    <row r="445" spans="1:14" ht="12.2" customHeight="1">
      <c r="A445" s="4"/>
      <c r="B445" s="4"/>
      <c r="E445" s="5"/>
      <c r="J445" s="5"/>
      <c r="N445" s="5"/>
    </row>
    <row r="446" spans="1:14" ht="12.2" customHeight="1">
      <c r="A446" s="4"/>
      <c r="B446" s="4"/>
      <c r="E446" s="5"/>
      <c r="J446" s="5"/>
      <c r="N446" s="5"/>
    </row>
    <row r="447" spans="1:14" ht="12.2" customHeight="1">
      <c r="A447" s="4"/>
      <c r="B447" s="4"/>
      <c r="E447" s="5"/>
      <c r="J447" s="5"/>
      <c r="N447" s="5"/>
    </row>
    <row r="448" spans="1:14" ht="12.2" customHeight="1">
      <c r="A448" s="4"/>
      <c r="B448" s="4"/>
      <c r="E448" s="5"/>
      <c r="J448" s="5"/>
      <c r="N448" s="5"/>
    </row>
    <row r="449" spans="1:14" ht="12.2" customHeight="1">
      <c r="A449" s="4"/>
      <c r="B449" s="4"/>
      <c r="E449" s="5"/>
      <c r="J449" s="5"/>
      <c r="N449" s="5"/>
    </row>
    <row r="450" spans="1:14" ht="12.2" customHeight="1">
      <c r="A450" s="4"/>
      <c r="B450" s="4"/>
      <c r="E450" s="5"/>
      <c r="J450" s="5"/>
      <c r="N450" s="5"/>
    </row>
    <row r="451" spans="1:14" ht="12.2" customHeight="1">
      <c r="A451" s="4"/>
      <c r="B451" s="4"/>
      <c r="E451" s="5"/>
      <c r="J451" s="5"/>
      <c r="N451" s="5"/>
    </row>
    <row r="452" spans="1:14" ht="12.2" customHeight="1">
      <c r="A452" s="4"/>
      <c r="B452" s="4"/>
      <c r="E452" s="5"/>
      <c r="J452" s="5"/>
      <c r="N452" s="5"/>
    </row>
    <row r="453" spans="1:14" ht="12.2" customHeight="1">
      <c r="A453" s="4"/>
      <c r="B453" s="4"/>
      <c r="E453" s="5"/>
      <c r="J453" s="5"/>
      <c r="N453" s="5"/>
    </row>
    <row r="454" spans="1:14" ht="12.2" customHeight="1">
      <c r="A454" s="4"/>
      <c r="B454" s="4"/>
      <c r="E454" s="5"/>
      <c r="J454" s="5"/>
      <c r="N454" s="5"/>
    </row>
    <row r="455" spans="1:14" ht="12.2" customHeight="1">
      <c r="A455" s="4"/>
      <c r="B455" s="4"/>
      <c r="E455" s="5"/>
      <c r="J455" s="5"/>
      <c r="N455" s="5"/>
    </row>
    <row r="456" spans="1:14" ht="12.2" customHeight="1">
      <c r="A456" s="4"/>
      <c r="B456" s="4"/>
      <c r="E456" s="5"/>
      <c r="J456" s="5"/>
      <c r="N456" s="5"/>
    </row>
    <row r="457" spans="1:14" ht="12.2" customHeight="1">
      <c r="A457" s="4"/>
      <c r="B457" s="4"/>
      <c r="E457" s="5"/>
      <c r="J457" s="5"/>
      <c r="N457" s="5"/>
    </row>
    <row r="458" spans="1:14" ht="12.2" customHeight="1">
      <c r="A458" s="4"/>
      <c r="B458" s="4"/>
      <c r="E458" s="5"/>
      <c r="J458" s="5"/>
      <c r="N458" s="5"/>
    </row>
    <row r="459" spans="1:14" ht="12.2" customHeight="1">
      <c r="A459" s="4"/>
      <c r="B459" s="4"/>
      <c r="E459" s="5"/>
      <c r="J459" s="5"/>
      <c r="N459" s="5"/>
    </row>
    <row r="460" spans="1:14" ht="12.2" customHeight="1">
      <c r="A460" s="4"/>
      <c r="B460" s="4"/>
      <c r="E460" s="5"/>
      <c r="J460" s="5"/>
      <c r="N460" s="5"/>
    </row>
    <row r="461" spans="1:14" ht="12.2" customHeight="1">
      <c r="A461" s="4"/>
      <c r="B461" s="4"/>
      <c r="E461" s="5"/>
      <c r="J461" s="5"/>
      <c r="N461" s="5"/>
    </row>
    <row r="462" spans="1:14" ht="12.2" customHeight="1">
      <c r="A462" s="4"/>
      <c r="B462" s="4"/>
      <c r="E462" s="5"/>
      <c r="J462" s="5"/>
      <c r="N462" s="5"/>
    </row>
    <row r="463" spans="1:14" ht="12.2" customHeight="1">
      <c r="A463" s="4"/>
      <c r="B463" s="4"/>
      <c r="E463" s="5"/>
      <c r="J463" s="5"/>
      <c r="N463" s="5"/>
    </row>
    <row r="464" spans="1:14" ht="12.2" customHeight="1">
      <c r="A464" s="4"/>
      <c r="B464" s="4"/>
      <c r="E464" s="5"/>
      <c r="J464" s="5"/>
      <c r="N464" s="5"/>
    </row>
    <row r="465" spans="1:14" ht="12.2" customHeight="1">
      <c r="A465" s="4"/>
      <c r="B465" s="4"/>
      <c r="E465" s="5"/>
      <c r="J465" s="5"/>
      <c r="N465" s="5"/>
    </row>
    <row r="466" spans="1:14" ht="12.2" customHeight="1">
      <c r="A466" s="4"/>
      <c r="B466" s="4"/>
      <c r="E466" s="5"/>
      <c r="J466" s="5"/>
      <c r="N466" s="5"/>
    </row>
    <row r="467" spans="1:14" ht="12.2" customHeight="1">
      <c r="A467" s="4"/>
      <c r="B467" s="4"/>
      <c r="E467" s="5"/>
      <c r="J467" s="5"/>
      <c r="N467" s="5"/>
    </row>
    <row r="468" spans="1:14" ht="12.2" customHeight="1">
      <c r="A468" s="4"/>
      <c r="B468" s="4"/>
      <c r="E468" s="5"/>
      <c r="J468" s="5"/>
      <c r="N468" s="5"/>
    </row>
    <row r="469" spans="1:14" ht="12.2" customHeight="1">
      <c r="A469" s="4"/>
      <c r="B469" s="4"/>
      <c r="E469" s="5"/>
      <c r="J469" s="5"/>
      <c r="N469" s="5"/>
    </row>
    <row r="470" spans="1:14" ht="12.2" customHeight="1">
      <c r="A470" s="4"/>
      <c r="B470" s="4"/>
      <c r="E470" s="5"/>
      <c r="J470" s="5"/>
      <c r="N470" s="5"/>
    </row>
    <row r="471" spans="1:14" ht="13.35" customHeight="1">
      <c r="E471" s="4"/>
      <c r="I471" s="4"/>
      <c r="N471" s="4"/>
    </row>
    <row r="472" spans="1:14" ht="12.2" customHeight="1">
      <c r="A472" s="4"/>
      <c r="B472" s="4"/>
      <c r="E472" s="5"/>
      <c r="J472" s="5"/>
      <c r="N472" s="5"/>
    </row>
    <row r="473" spans="1:14" ht="12.2" customHeight="1">
      <c r="A473" s="4"/>
      <c r="B473" s="4"/>
      <c r="E473" s="5"/>
      <c r="J473" s="5"/>
      <c r="N473" s="5"/>
    </row>
    <row r="474" spans="1:14" ht="12.2" customHeight="1">
      <c r="A474" s="4"/>
      <c r="B474" s="4"/>
      <c r="E474" s="5"/>
      <c r="J474" s="5"/>
      <c r="N474" s="5"/>
    </row>
    <row r="475" spans="1:14" ht="12.2" customHeight="1">
      <c r="A475" s="4"/>
      <c r="B475" s="4"/>
      <c r="E475" s="5"/>
      <c r="J475" s="5"/>
      <c r="N475" s="5"/>
    </row>
    <row r="476" spans="1:14" ht="12.2" customHeight="1">
      <c r="A476" s="4"/>
      <c r="B476" s="4"/>
      <c r="E476" s="5"/>
      <c r="J476" s="5"/>
      <c r="N476" s="5"/>
    </row>
    <row r="477" spans="1:14" ht="12.2" customHeight="1">
      <c r="A477" s="4"/>
      <c r="B477" s="4"/>
      <c r="E477" s="5"/>
      <c r="J477" s="5"/>
      <c r="N477" s="5"/>
    </row>
    <row r="478" spans="1:14" ht="12.2" customHeight="1">
      <c r="A478" s="4"/>
      <c r="B478" s="4"/>
      <c r="E478" s="5"/>
      <c r="J478" s="5"/>
      <c r="N478" s="5"/>
    </row>
    <row r="479" spans="1:14" ht="12.2" customHeight="1">
      <c r="A479" s="4"/>
      <c r="B479" s="4"/>
      <c r="E479" s="5"/>
      <c r="J479" s="5"/>
      <c r="N479" s="5"/>
    </row>
    <row r="480" spans="1:14" ht="12.2" customHeight="1">
      <c r="A480" s="4"/>
      <c r="B480" s="4"/>
      <c r="E480" s="5"/>
      <c r="J480" s="5"/>
      <c r="N480" s="5"/>
    </row>
    <row r="481" spans="1:14" ht="12.2" customHeight="1">
      <c r="A481" s="4"/>
      <c r="B481" s="4"/>
      <c r="E481" s="5"/>
      <c r="J481" s="5"/>
      <c r="N481" s="5"/>
    </row>
    <row r="482" spans="1:14" ht="12.2" customHeight="1">
      <c r="A482" s="4"/>
      <c r="B482" s="4"/>
      <c r="E482" s="5"/>
      <c r="J482" s="5"/>
      <c r="N482" s="5"/>
    </row>
    <row r="483" spans="1:14" ht="12.2" customHeight="1">
      <c r="A483" s="4"/>
      <c r="B483" s="4"/>
      <c r="E483" s="5"/>
      <c r="J483" s="5"/>
      <c r="N483" s="5"/>
    </row>
    <row r="484" spans="1:14" ht="12.2" customHeight="1">
      <c r="A484" s="4"/>
      <c r="B484" s="4"/>
      <c r="E484" s="5"/>
      <c r="J484" s="5"/>
      <c r="N484" s="5"/>
    </row>
    <row r="485" spans="1:14" ht="12.2" customHeight="1">
      <c r="A485" s="4"/>
      <c r="B485" s="4"/>
      <c r="E485" s="5"/>
      <c r="J485" s="5"/>
      <c r="N485" s="5"/>
    </row>
    <row r="486" spans="1:14" ht="12.2" customHeight="1">
      <c r="A486" s="4"/>
      <c r="B486" s="4"/>
      <c r="E486" s="5"/>
      <c r="J486" s="5"/>
      <c r="N486" s="5"/>
    </row>
    <row r="487" spans="1:14" ht="12.2" customHeight="1">
      <c r="A487" s="4"/>
      <c r="B487" s="4"/>
      <c r="E487" s="5"/>
      <c r="J487" s="5"/>
      <c r="N487" s="5"/>
    </row>
    <row r="488" spans="1:14" ht="12.2" customHeight="1">
      <c r="A488" s="4"/>
      <c r="B488" s="4"/>
      <c r="E488" s="5"/>
      <c r="J488" s="5"/>
      <c r="N488" s="5"/>
    </row>
    <row r="489" spans="1:14" ht="12.2" customHeight="1">
      <c r="A489" s="4"/>
      <c r="B489" s="4"/>
      <c r="E489" s="5"/>
      <c r="J489" s="5"/>
      <c r="N489" s="5"/>
    </row>
    <row r="490" spans="1:14" ht="12.2" customHeight="1">
      <c r="A490" s="4"/>
      <c r="B490" s="4"/>
      <c r="E490" s="5"/>
      <c r="J490" s="5"/>
      <c r="N490" s="5"/>
    </row>
    <row r="491" spans="1:14" ht="12.2" customHeight="1">
      <c r="A491" s="4"/>
      <c r="B491" s="4"/>
      <c r="E491" s="5"/>
      <c r="J491" s="5"/>
      <c r="N491" s="5"/>
    </row>
    <row r="492" spans="1:14" ht="12.2" customHeight="1">
      <c r="A492" s="4"/>
      <c r="B492" s="4"/>
      <c r="E492" s="5"/>
      <c r="J492" s="5"/>
      <c r="N492" s="5"/>
    </row>
    <row r="493" spans="1:14" ht="12.2" customHeight="1">
      <c r="A493" s="4"/>
      <c r="B493" s="4"/>
      <c r="E493" s="5"/>
      <c r="J493" s="5"/>
      <c r="N493" s="5"/>
    </row>
    <row r="494" spans="1:14" ht="12.2" customHeight="1">
      <c r="A494" s="4"/>
      <c r="B494" s="4"/>
      <c r="E494" s="5"/>
      <c r="J494" s="5"/>
      <c r="N494" s="5"/>
    </row>
    <row r="495" spans="1:14" ht="12.2" customHeight="1">
      <c r="A495" s="4"/>
      <c r="B495" s="4"/>
      <c r="E495" s="5"/>
      <c r="J495" s="5"/>
      <c r="N495" s="5"/>
    </row>
    <row r="496" spans="1:14" ht="12.2" customHeight="1">
      <c r="A496" s="4"/>
      <c r="B496" s="4"/>
      <c r="E496" s="5"/>
      <c r="J496" s="5"/>
      <c r="N496" s="5"/>
    </row>
    <row r="497" spans="1:14" ht="12.2" customHeight="1">
      <c r="A497" s="4"/>
      <c r="B497" s="4"/>
      <c r="E497" s="5"/>
      <c r="J497" s="5"/>
      <c r="N497" s="5"/>
    </row>
    <row r="498" spans="1:14" ht="12.2" customHeight="1">
      <c r="A498" s="4"/>
      <c r="B498" s="4"/>
      <c r="E498" s="5"/>
      <c r="J498" s="5"/>
      <c r="N498" s="5"/>
    </row>
    <row r="499" spans="1:14" ht="13.35" customHeight="1">
      <c r="E499" s="4"/>
      <c r="I499" s="4"/>
      <c r="N499" s="4"/>
    </row>
    <row r="500" spans="1:14" ht="12.2" customHeight="1">
      <c r="A500" s="4"/>
      <c r="B500" s="4"/>
      <c r="E500" s="5"/>
      <c r="J500" s="5"/>
      <c r="N500" s="5"/>
    </row>
    <row r="501" spans="1:14" ht="12.2" customHeight="1">
      <c r="A501" s="4"/>
      <c r="B501" s="4"/>
      <c r="E501" s="5"/>
      <c r="J501" s="5"/>
      <c r="N501" s="5"/>
    </row>
    <row r="502" spans="1:14" ht="12.2" customHeight="1">
      <c r="A502" s="4"/>
      <c r="B502" s="4"/>
      <c r="E502" s="5"/>
      <c r="J502" s="5"/>
      <c r="N502" s="5"/>
    </row>
    <row r="503" spans="1:14" ht="12.2" customHeight="1">
      <c r="A503" s="4"/>
      <c r="B503" s="4"/>
      <c r="E503" s="5"/>
      <c r="J503" s="5"/>
      <c r="N503" s="5"/>
    </row>
    <row r="504" spans="1:14" ht="12.2" customHeight="1">
      <c r="A504" s="4"/>
      <c r="B504" s="4"/>
      <c r="E504" s="5"/>
      <c r="J504" s="5"/>
      <c r="N504" s="5"/>
    </row>
    <row r="505" spans="1:14" ht="12.2" customHeight="1">
      <c r="A505" s="4"/>
      <c r="B505" s="4"/>
      <c r="E505" s="5"/>
      <c r="J505" s="5"/>
      <c r="N505" s="5"/>
    </row>
    <row r="506" spans="1:14" ht="12.2" customHeight="1">
      <c r="A506" s="4"/>
      <c r="B506" s="4"/>
      <c r="E506" s="5"/>
      <c r="J506" s="5"/>
      <c r="N506" s="5"/>
    </row>
    <row r="507" spans="1:14" ht="12.2" customHeight="1">
      <c r="A507" s="4"/>
      <c r="B507" s="4"/>
      <c r="E507" s="5"/>
      <c r="J507" s="5"/>
      <c r="N507" s="5"/>
    </row>
    <row r="508" spans="1:14" ht="12.2" customHeight="1">
      <c r="A508" s="4"/>
      <c r="B508" s="4"/>
      <c r="E508" s="5"/>
      <c r="J508" s="5"/>
      <c r="N508" s="5"/>
    </row>
    <row r="509" spans="1:14" ht="12.2" customHeight="1">
      <c r="A509" s="4"/>
      <c r="B509" s="4"/>
      <c r="E509" s="5"/>
      <c r="J509" s="5"/>
      <c r="N509" s="5"/>
    </row>
    <row r="510" spans="1:14" ht="12.2" customHeight="1">
      <c r="A510" s="4"/>
      <c r="B510" s="4"/>
      <c r="E510" s="5"/>
      <c r="J510" s="5"/>
      <c r="N510" s="5"/>
    </row>
    <row r="511" spans="1:14" ht="12.2" customHeight="1">
      <c r="A511" s="4"/>
      <c r="B511" s="4"/>
      <c r="E511" s="5"/>
      <c r="J511" s="5"/>
      <c r="N511" s="5"/>
    </row>
    <row r="512" spans="1:14" ht="12.2" customHeight="1">
      <c r="A512" s="4"/>
      <c r="B512" s="4"/>
      <c r="E512" s="5"/>
      <c r="J512" s="5"/>
      <c r="N512" s="5"/>
    </row>
    <row r="513" spans="1:14" ht="12.2" customHeight="1">
      <c r="A513" s="4"/>
      <c r="B513" s="4"/>
      <c r="E513" s="5"/>
      <c r="J513" s="5"/>
      <c r="N513" s="5"/>
    </row>
    <row r="514" spans="1:14" ht="12.2" customHeight="1">
      <c r="A514" s="4"/>
      <c r="B514" s="4"/>
      <c r="E514" s="5"/>
      <c r="J514" s="5"/>
      <c r="N514" s="5"/>
    </row>
    <row r="515" spans="1:14" ht="12.2" customHeight="1">
      <c r="A515" s="4"/>
      <c r="B515" s="4"/>
      <c r="E515" s="5"/>
      <c r="J515" s="5"/>
      <c r="N515" s="5"/>
    </row>
    <row r="516" spans="1:14" ht="12.2" customHeight="1">
      <c r="A516" s="4"/>
      <c r="B516" s="4"/>
      <c r="E516" s="5"/>
      <c r="J516" s="5"/>
      <c r="N516" s="5"/>
    </row>
    <row r="517" spans="1:14" ht="12.2" customHeight="1">
      <c r="A517" s="4"/>
      <c r="B517" s="4"/>
      <c r="E517" s="5"/>
      <c r="J517" s="5"/>
      <c r="N517" s="5"/>
    </row>
    <row r="518" spans="1:14" ht="12.2" customHeight="1">
      <c r="A518" s="4"/>
      <c r="B518" s="4"/>
      <c r="E518" s="5"/>
      <c r="J518" s="5"/>
      <c r="N518" s="5"/>
    </row>
    <row r="519" spans="1:14" ht="12.2" customHeight="1">
      <c r="A519" s="4"/>
      <c r="B519" s="4"/>
      <c r="E519" s="5"/>
      <c r="J519" s="5"/>
      <c r="N519" s="5"/>
    </row>
    <row r="520" spans="1:14" ht="12.2" customHeight="1">
      <c r="A520" s="4"/>
      <c r="B520" s="4"/>
      <c r="E520" s="5"/>
      <c r="J520" s="5"/>
      <c r="N520" s="5"/>
    </row>
    <row r="521" spans="1:14" ht="12.2" customHeight="1">
      <c r="A521" s="4"/>
      <c r="B521" s="4"/>
      <c r="E521" s="5"/>
      <c r="J521" s="5"/>
      <c r="N521" s="5"/>
    </row>
    <row r="522" spans="1:14" ht="12.2" customHeight="1">
      <c r="A522" s="4"/>
      <c r="B522" s="4"/>
      <c r="E522" s="5"/>
      <c r="J522" s="5"/>
      <c r="N522" s="5"/>
    </row>
    <row r="523" spans="1:14" ht="12.2" customHeight="1">
      <c r="A523" s="4"/>
      <c r="B523" s="4"/>
      <c r="E523" s="5"/>
      <c r="J523" s="5"/>
      <c r="N523" s="5"/>
    </row>
    <row r="524" spans="1:14" ht="13.35" customHeight="1">
      <c r="E524" s="4"/>
      <c r="I524" s="4"/>
      <c r="N524" s="4"/>
    </row>
    <row r="525" spans="1:14" ht="12.2" customHeight="1">
      <c r="A525" s="4"/>
      <c r="B525" s="4"/>
      <c r="E525" s="5"/>
      <c r="J525" s="5"/>
      <c r="N525" s="5"/>
    </row>
    <row r="526" spans="1:14" ht="12.2" customHeight="1">
      <c r="A526" s="4"/>
      <c r="B526" s="4"/>
      <c r="E526" s="5"/>
      <c r="J526" s="5"/>
      <c r="N526" s="5"/>
    </row>
    <row r="527" spans="1:14" ht="12.2" customHeight="1">
      <c r="A527" s="4"/>
      <c r="B527" s="4"/>
      <c r="E527" s="5"/>
      <c r="J527" s="5"/>
      <c r="N527" s="5"/>
    </row>
    <row r="528" spans="1:14" ht="12.2" customHeight="1">
      <c r="A528" s="4"/>
      <c r="B528" s="4"/>
      <c r="E528" s="5"/>
      <c r="J528" s="5"/>
      <c r="N528" s="5"/>
    </row>
    <row r="529" spans="1:14" ht="12.2" customHeight="1">
      <c r="A529" s="4"/>
      <c r="B529" s="4"/>
      <c r="E529" s="5"/>
      <c r="J529" s="5"/>
      <c r="N529" s="5"/>
    </row>
    <row r="530" spans="1:14" ht="12.2" customHeight="1">
      <c r="A530" s="4"/>
      <c r="B530" s="4"/>
      <c r="E530" s="5"/>
      <c r="J530" s="5"/>
      <c r="N530" s="5"/>
    </row>
    <row r="531" spans="1:14" ht="12.2" customHeight="1">
      <c r="A531" s="4"/>
      <c r="B531" s="4"/>
      <c r="E531" s="5"/>
      <c r="J531" s="5"/>
      <c r="N531" s="5"/>
    </row>
    <row r="532" spans="1:14" ht="12.2" customHeight="1">
      <c r="A532" s="4"/>
      <c r="B532" s="4"/>
      <c r="E532" s="5"/>
      <c r="J532" s="5"/>
      <c r="N532" s="5"/>
    </row>
    <row r="533" spans="1:14" ht="12.2" customHeight="1">
      <c r="A533" s="4"/>
      <c r="B533" s="4"/>
      <c r="E533" s="5"/>
      <c r="J533" s="5"/>
      <c r="N533" s="5"/>
    </row>
    <row r="534" spans="1:14" ht="12.2" customHeight="1">
      <c r="A534" s="4"/>
      <c r="B534" s="4"/>
      <c r="E534" s="5"/>
      <c r="J534" s="5"/>
      <c r="N534" s="5"/>
    </row>
    <row r="535" spans="1:14" ht="12.2" customHeight="1">
      <c r="A535" s="4"/>
      <c r="B535" s="4"/>
      <c r="E535" s="5"/>
      <c r="J535" s="5"/>
      <c r="N535" s="5"/>
    </row>
    <row r="536" spans="1:14" ht="12.2" customHeight="1">
      <c r="A536" s="4"/>
      <c r="B536" s="4"/>
      <c r="E536" s="5"/>
      <c r="J536" s="5"/>
      <c r="N536" s="5"/>
    </row>
    <row r="537" spans="1:14" ht="12.2" customHeight="1">
      <c r="A537" s="4"/>
      <c r="B537" s="4"/>
      <c r="E537" s="5"/>
      <c r="J537" s="5"/>
      <c r="N537" s="5"/>
    </row>
    <row r="538" spans="1:14" ht="12.2" customHeight="1">
      <c r="A538" s="4"/>
      <c r="B538" s="4"/>
      <c r="E538" s="5"/>
      <c r="J538" s="5"/>
      <c r="N538" s="5"/>
    </row>
    <row r="539" spans="1:14" ht="12.2" customHeight="1">
      <c r="A539" s="4"/>
      <c r="B539" s="4"/>
      <c r="E539" s="5"/>
      <c r="J539" s="5"/>
      <c r="N539" s="5"/>
    </row>
    <row r="540" spans="1:14" ht="12.2" customHeight="1">
      <c r="A540" s="4"/>
      <c r="B540" s="4"/>
      <c r="E540" s="5"/>
      <c r="J540" s="5"/>
      <c r="N540" s="5"/>
    </row>
    <row r="541" spans="1:14" ht="12.2" customHeight="1">
      <c r="A541" s="4"/>
      <c r="B541" s="4"/>
      <c r="E541" s="5"/>
      <c r="J541" s="5"/>
      <c r="N541" s="5"/>
    </row>
    <row r="542" spans="1:14" ht="12.2" customHeight="1">
      <c r="A542" s="4"/>
      <c r="B542" s="4"/>
      <c r="E542" s="5"/>
      <c r="J542" s="5"/>
      <c r="N542" s="5"/>
    </row>
    <row r="543" spans="1:14" ht="12.2" customHeight="1">
      <c r="A543" s="4"/>
      <c r="B543" s="4"/>
      <c r="E543" s="5"/>
      <c r="J543" s="5"/>
      <c r="N543" s="5"/>
    </row>
    <row r="544" spans="1:14" ht="12.2" customHeight="1">
      <c r="A544" s="4"/>
      <c r="B544" s="4"/>
      <c r="E544" s="5"/>
      <c r="J544" s="5"/>
      <c r="N544" s="5"/>
    </row>
    <row r="545" spans="1:14" ht="12.2" customHeight="1">
      <c r="A545" s="4"/>
      <c r="B545" s="4"/>
      <c r="E545" s="5"/>
      <c r="J545" s="5"/>
      <c r="N545" s="5"/>
    </row>
    <row r="546" spans="1:14" ht="12.2" customHeight="1">
      <c r="A546" s="4"/>
      <c r="B546" s="4"/>
      <c r="E546" s="5"/>
      <c r="J546" s="5"/>
      <c r="N546" s="5"/>
    </row>
    <row r="547" spans="1:14" ht="12.2" customHeight="1">
      <c r="A547" s="4"/>
      <c r="B547" s="4"/>
      <c r="E547" s="5"/>
      <c r="J547" s="5"/>
      <c r="N547" s="5"/>
    </row>
    <row r="548" spans="1:14" ht="12.2" customHeight="1">
      <c r="A548" s="4"/>
      <c r="B548" s="4"/>
      <c r="E548" s="5"/>
      <c r="J548" s="5"/>
      <c r="N548" s="5"/>
    </row>
    <row r="549" spans="1:14" ht="13.35" customHeight="1">
      <c r="E549" s="4"/>
      <c r="I549" s="4"/>
      <c r="N549" s="4"/>
    </row>
    <row r="550" spans="1:14" ht="12.2" customHeight="1">
      <c r="A550" s="4"/>
      <c r="B550" s="4"/>
      <c r="E550" s="5"/>
      <c r="J550" s="5"/>
      <c r="N550" s="5"/>
    </row>
    <row r="551" spans="1:14" ht="12.2" customHeight="1">
      <c r="A551" s="4"/>
      <c r="B551" s="4"/>
      <c r="E551" s="5"/>
      <c r="J551" s="5"/>
      <c r="N551" s="5"/>
    </row>
    <row r="552" spans="1:14" ht="12.2" customHeight="1">
      <c r="A552" s="4"/>
      <c r="B552" s="4"/>
      <c r="E552" s="5"/>
      <c r="J552" s="5"/>
      <c r="N552" s="5"/>
    </row>
    <row r="553" spans="1:14" ht="12.2" customHeight="1">
      <c r="A553" s="4"/>
      <c r="B553" s="4"/>
      <c r="E553" s="5"/>
      <c r="J553" s="5"/>
      <c r="N553" s="5"/>
    </row>
    <row r="554" spans="1:14" ht="12.2" customHeight="1">
      <c r="A554" s="4"/>
      <c r="B554" s="4"/>
      <c r="E554" s="5"/>
      <c r="J554" s="5"/>
      <c r="N554" s="5"/>
    </row>
    <row r="555" spans="1:14" ht="12.2" customHeight="1">
      <c r="A555" s="4"/>
      <c r="B555" s="4"/>
      <c r="E555" s="5"/>
      <c r="J555" s="5"/>
      <c r="N555" s="5"/>
    </row>
    <row r="556" spans="1:14" ht="12.2" customHeight="1">
      <c r="A556" s="4"/>
      <c r="B556" s="4"/>
      <c r="E556" s="5"/>
      <c r="J556" s="5"/>
      <c r="N556" s="5"/>
    </row>
    <row r="557" spans="1:14" ht="12.2" customHeight="1">
      <c r="A557" s="4"/>
      <c r="B557" s="4"/>
      <c r="E557" s="5"/>
      <c r="J557" s="5"/>
      <c r="N557" s="5"/>
    </row>
    <row r="558" spans="1:14" ht="12.2" customHeight="1">
      <c r="A558" s="4"/>
      <c r="B558" s="4"/>
      <c r="E558" s="5"/>
      <c r="J558" s="5"/>
      <c r="N558" s="5"/>
    </row>
    <row r="559" spans="1:14" ht="12.2" customHeight="1">
      <c r="A559" s="4"/>
      <c r="B559" s="4"/>
      <c r="E559" s="5"/>
      <c r="J559" s="5"/>
      <c r="N559" s="5"/>
    </row>
    <row r="560" spans="1:14" ht="12.2" customHeight="1">
      <c r="A560" s="4"/>
      <c r="B560" s="4"/>
      <c r="E560" s="5"/>
      <c r="J560" s="5"/>
      <c r="N560" s="5"/>
    </row>
    <row r="561" spans="1:14" ht="12.2" customHeight="1">
      <c r="A561" s="4"/>
      <c r="B561" s="4"/>
      <c r="E561" s="5"/>
      <c r="J561" s="5"/>
      <c r="N561" s="5"/>
    </row>
    <row r="562" spans="1:14" ht="12.2" customHeight="1">
      <c r="A562" s="4"/>
      <c r="B562" s="4"/>
      <c r="E562" s="5"/>
      <c r="J562" s="5"/>
      <c r="N562" s="5"/>
    </row>
    <row r="563" spans="1:14" ht="12.2" customHeight="1">
      <c r="A563" s="4"/>
      <c r="B563" s="4"/>
      <c r="E563" s="5"/>
      <c r="J563" s="5"/>
      <c r="N563" s="5"/>
    </row>
    <row r="564" spans="1:14" ht="12.2" customHeight="1">
      <c r="A564" s="4"/>
      <c r="B564" s="4"/>
      <c r="E564" s="5"/>
      <c r="J564" s="5"/>
      <c r="N564" s="5"/>
    </row>
    <row r="565" spans="1:14" ht="12.2" customHeight="1">
      <c r="A565" s="4"/>
      <c r="B565" s="4"/>
      <c r="E565" s="5"/>
      <c r="J565" s="5"/>
      <c r="N565" s="5"/>
    </row>
    <row r="566" spans="1:14" ht="12.2" customHeight="1">
      <c r="A566" s="4"/>
      <c r="B566" s="4"/>
      <c r="E566" s="5"/>
      <c r="J566" s="5"/>
      <c r="N566" s="5"/>
    </row>
    <row r="567" spans="1:14" ht="12.2" customHeight="1">
      <c r="A567" s="4"/>
      <c r="B567" s="4"/>
      <c r="E567" s="5"/>
      <c r="J567" s="5"/>
      <c r="N567" s="5"/>
    </row>
    <row r="568" spans="1:14" ht="12.2" customHeight="1">
      <c r="A568" s="4"/>
      <c r="B568" s="4"/>
      <c r="E568" s="5"/>
      <c r="J568" s="5"/>
      <c r="N568" s="5"/>
    </row>
    <row r="569" spans="1:14" ht="12.2" customHeight="1">
      <c r="A569" s="4"/>
      <c r="B569" s="4"/>
      <c r="E569" s="5"/>
      <c r="J569" s="5"/>
      <c r="N569" s="5"/>
    </row>
    <row r="570" spans="1:14" ht="12.2" customHeight="1">
      <c r="A570" s="4"/>
      <c r="B570" s="4"/>
      <c r="E570" s="5"/>
      <c r="J570" s="5"/>
      <c r="N570" s="5"/>
    </row>
    <row r="571" spans="1:14" ht="12.2" customHeight="1">
      <c r="A571" s="4"/>
      <c r="B571" s="4"/>
      <c r="E571" s="5"/>
      <c r="J571" s="5"/>
      <c r="N571" s="5"/>
    </row>
    <row r="572" spans="1:14" ht="12.2" customHeight="1">
      <c r="A572" s="4"/>
      <c r="B572" s="4"/>
      <c r="E572" s="5"/>
      <c r="J572" s="5"/>
      <c r="N572" s="5"/>
    </row>
    <row r="573" spans="1:14" ht="12.2" customHeight="1">
      <c r="A573" s="4"/>
      <c r="B573" s="4"/>
      <c r="E573" s="5"/>
      <c r="J573" s="5"/>
      <c r="N573" s="5"/>
    </row>
    <row r="574" spans="1:14" ht="12.2" customHeight="1">
      <c r="A574" s="4"/>
      <c r="B574" s="4"/>
      <c r="E574" s="5"/>
      <c r="J574" s="5"/>
      <c r="N574" s="5"/>
    </row>
    <row r="575" spans="1:14" ht="13.35" customHeight="1">
      <c r="E575" s="4"/>
      <c r="I575" s="4"/>
      <c r="N575" s="4"/>
    </row>
    <row r="576" spans="1:14" ht="12.2" customHeight="1">
      <c r="A576" s="4"/>
      <c r="B576" s="4"/>
      <c r="E576" s="5"/>
      <c r="J576" s="5"/>
      <c r="N576" s="5"/>
    </row>
    <row r="577" spans="1:14" ht="13.35" customHeight="1">
      <c r="E577" s="4"/>
      <c r="I577" s="4"/>
      <c r="N577" s="4"/>
    </row>
    <row r="578" spans="1:14" ht="12.2" customHeight="1">
      <c r="A578" s="4"/>
      <c r="B578" s="4"/>
      <c r="E578" s="5"/>
      <c r="J578" s="5"/>
      <c r="N578" s="5"/>
    </row>
    <row r="579" spans="1:14" ht="12.2" customHeight="1">
      <c r="A579" s="4"/>
      <c r="B579" s="4"/>
      <c r="E579" s="5"/>
      <c r="J579" s="5"/>
      <c r="N579" s="5"/>
    </row>
    <row r="580" spans="1:14" ht="12.2" customHeight="1">
      <c r="A580" s="4"/>
      <c r="B580" s="4"/>
      <c r="E580" s="5"/>
      <c r="J580" s="5"/>
      <c r="N580" s="5"/>
    </row>
    <row r="581" spans="1:14" ht="12.2" customHeight="1">
      <c r="A581" s="4"/>
      <c r="B581" s="4"/>
      <c r="E581" s="5"/>
      <c r="J581" s="5"/>
      <c r="N581" s="5"/>
    </row>
    <row r="582" spans="1:14" ht="12.2" customHeight="1">
      <c r="A582" s="4"/>
      <c r="B582" s="4"/>
      <c r="E582" s="5"/>
      <c r="J582" s="5"/>
      <c r="N582" s="5"/>
    </row>
    <row r="583" spans="1:14" ht="12.2" customHeight="1">
      <c r="A583" s="4"/>
      <c r="B583" s="4"/>
      <c r="E583" s="5"/>
      <c r="J583" s="5"/>
      <c r="N583" s="5"/>
    </row>
    <row r="584" spans="1:14" ht="12.2" customHeight="1">
      <c r="A584" s="4"/>
      <c r="B584" s="4"/>
      <c r="E584" s="5"/>
      <c r="J584" s="5"/>
      <c r="N584" s="5"/>
    </row>
    <row r="585" spans="1:14" ht="12.2" customHeight="1">
      <c r="A585" s="4"/>
      <c r="B585" s="4"/>
      <c r="E585" s="5"/>
      <c r="J585" s="5"/>
      <c r="N585" s="5"/>
    </row>
    <row r="586" spans="1:14" ht="12.2" customHeight="1">
      <c r="A586" s="4"/>
      <c r="B586" s="4"/>
      <c r="E586" s="5"/>
      <c r="J586" s="5"/>
      <c r="N586" s="5"/>
    </row>
    <row r="587" spans="1:14" ht="12.2" customHeight="1">
      <c r="A587" s="4"/>
      <c r="B587" s="4"/>
      <c r="E587" s="5"/>
      <c r="J587" s="5"/>
      <c r="N587" s="5"/>
    </row>
    <row r="588" spans="1:14" ht="12.2" customHeight="1">
      <c r="A588" s="4"/>
      <c r="B588" s="4"/>
      <c r="E588" s="5"/>
      <c r="J588" s="5"/>
      <c r="N588" s="5"/>
    </row>
    <row r="589" spans="1:14" ht="12.2" customHeight="1">
      <c r="A589" s="4"/>
      <c r="B589" s="4"/>
      <c r="E589" s="5"/>
      <c r="J589" s="5"/>
      <c r="N589" s="5"/>
    </row>
    <row r="590" spans="1:14" ht="12.2" customHeight="1">
      <c r="A590" s="4"/>
      <c r="B590" s="4"/>
      <c r="E590" s="5"/>
      <c r="J590" s="5"/>
      <c r="N590" s="5"/>
    </row>
    <row r="591" spans="1:14" ht="12.2" customHeight="1">
      <c r="A591" s="4"/>
      <c r="B591" s="4"/>
      <c r="E591" s="5"/>
      <c r="J591" s="5"/>
      <c r="N591" s="5"/>
    </row>
    <row r="592" spans="1:14" ht="12.2" customHeight="1">
      <c r="A592" s="4"/>
      <c r="B592" s="4"/>
      <c r="E592" s="5"/>
      <c r="J592" s="5"/>
      <c r="N592" s="5"/>
    </row>
    <row r="593" spans="1:14" ht="12.2" customHeight="1">
      <c r="A593" s="4"/>
      <c r="B593" s="4"/>
      <c r="E593" s="5"/>
      <c r="J593" s="5"/>
      <c r="N593" s="5"/>
    </row>
    <row r="594" spans="1:14" ht="12.2" customHeight="1">
      <c r="A594" s="4"/>
      <c r="B594" s="4"/>
      <c r="E594" s="5"/>
      <c r="J594" s="5"/>
      <c r="N594" s="5"/>
    </row>
    <row r="595" spans="1:14" ht="12.2" customHeight="1">
      <c r="A595" s="4"/>
      <c r="B595" s="4"/>
      <c r="E595" s="5"/>
      <c r="J595" s="5"/>
      <c r="N595" s="5"/>
    </row>
    <row r="596" spans="1:14" ht="12.2" customHeight="1">
      <c r="A596" s="4"/>
      <c r="B596" s="4"/>
      <c r="E596" s="5"/>
      <c r="J596" s="5"/>
      <c r="N596" s="5"/>
    </row>
    <row r="597" spans="1:14" ht="12.2" customHeight="1">
      <c r="A597" s="4"/>
      <c r="B597" s="4"/>
      <c r="E597" s="5"/>
      <c r="J597" s="5"/>
      <c r="N597" s="5"/>
    </row>
    <row r="598" spans="1:14" ht="12.2" customHeight="1">
      <c r="A598" s="4"/>
      <c r="B598" s="4"/>
      <c r="E598" s="5"/>
      <c r="J598" s="5"/>
      <c r="N598" s="5"/>
    </row>
    <row r="599" spans="1:14" ht="12.2" customHeight="1">
      <c r="A599" s="4"/>
      <c r="B599" s="4"/>
      <c r="E599" s="5"/>
      <c r="J599" s="5"/>
      <c r="N599" s="5"/>
    </row>
    <row r="600" spans="1:14" ht="12.2" customHeight="1">
      <c r="A600" s="4"/>
      <c r="B600" s="4"/>
      <c r="E600" s="5"/>
      <c r="J600" s="5"/>
      <c r="N600" s="5"/>
    </row>
    <row r="601" spans="1:14" ht="12.2" customHeight="1">
      <c r="A601" s="4"/>
      <c r="B601" s="4"/>
      <c r="E601" s="5"/>
      <c r="J601" s="5"/>
      <c r="N601" s="5"/>
    </row>
    <row r="602" spans="1:14" ht="12.2" customHeight="1">
      <c r="A602" s="4"/>
      <c r="B602" s="4"/>
      <c r="E602" s="5"/>
      <c r="J602" s="5"/>
      <c r="N602" s="5"/>
    </row>
    <row r="603" spans="1:14" ht="12.2" customHeight="1">
      <c r="A603" s="4"/>
      <c r="B603" s="4"/>
      <c r="E603" s="5"/>
      <c r="J603" s="5"/>
      <c r="N603" s="5"/>
    </row>
    <row r="604" spans="1:14" ht="12.2" customHeight="1">
      <c r="A604" s="4"/>
      <c r="B604" s="4"/>
      <c r="E604" s="5"/>
      <c r="J604" s="5"/>
      <c r="N604" s="5"/>
    </row>
    <row r="605" spans="1:14" ht="12.2" customHeight="1">
      <c r="A605" s="4"/>
      <c r="B605" s="4"/>
      <c r="E605" s="5"/>
      <c r="J605" s="5"/>
      <c r="N605" s="5"/>
    </row>
    <row r="606" spans="1:14" ht="12.2" customHeight="1">
      <c r="A606" s="4"/>
      <c r="B606" s="4"/>
      <c r="E606" s="5"/>
      <c r="J606" s="5"/>
      <c r="N606" s="5"/>
    </row>
    <row r="607" spans="1:14" ht="12.2" customHeight="1">
      <c r="A607" s="4"/>
      <c r="B607" s="4"/>
      <c r="E607" s="5"/>
      <c r="J607" s="5"/>
      <c r="N607" s="5"/>
    </row>
    <row r="608" spans="1:14" ht="12.2" customHeight="1">
      <c r="A608" s="4"/>
      <c r="B608" s="4"/>
      <c r="E608" s="5"/>
      <c r="J608" s="5"/>
      <c r="N608" s="5"/>
    </row>
    <row r="609" spans="1:14" ht="13.35" customHeight="1">
      <c r="E609" s="4"/>
      <c r="I609" s="4"/>
      <c r="N609" s="4"/>
    </row>
    <row r="610" spans="1:14" ht="12.2" customHeight="1">
      <c r="A610" s="4"/>
      <c r="B610" s="4"/>
      <c r="E610" s="5"/>
      <c r="J610" s="5"/>
      <c r="N610" s="5"/>
    </row>
    <row r="611" spans="1:14" ht="12.2" customHeight="1">
      <c r="A611" s="4"/>
      <c r="B611" s="4"/>
      <c r="E611" s="5"/>
      <c r="J611" s="5"/>
      <c r="N611" s="5"/>
    </row>
    <row r="612" spans="1:14" ht="12.2" customHeight="1">
      <c r="A612" s="4"/>
      <c r="B612" s="4"/>
      <c r="E612" s="5"/>
      <c r="J612" s="5"/>
      <c r="N612" s="5"/>
    </row>
    <row r="613" spans="1:14" ht="12.2" customHeight="1">
      <c r="A613" s="4"/>
      <c r="B613" s="4"/>
      <c r="E613" s="5"/>
      <c r="J613" s="5"/>
      <c r="N613" s="5"/>
    </row>
    <row r="614" spans="1:14" ht="12.2" customHeight="1">
      <c r="A614" s="4"/>
      <c r="B614" s="4"/>
      <c r="E614" s="5"/>
      <c r="J614" s="5"/>
      <c r="N614" s="5"/>
    </row>
    <row r="615" spans="1:14" ht="12.2" customHeight="1">
      <c r="A615" s="4"/>
      <c r="B615" s="4"/>
      <c r="E615" s="5"/>
      <c r="J615" s="5"/>
      <c r="N615" s="5"/>
    </row>
    <row r="616" spans="1:14" ht="12.2" customHeight="1">
      <c r="A616" s="4"/>
      <c r="B616" s="4"/>
      <c r="E616" s="5"/>
      <c r="J616" s="5"/>
      <c r="N616" s="5"/>
    </row>
    <row r="617" spans="1:14" ht="12.2" customHeight="1">
      <c r="A617" s="4"/>
      <c r="B617" s="4"/>
      <c r="E617" s="5"/>
      <c r="J617" s="5"/>
      <c r="N617" s="5"/>
    </row>
    <row r="618" spans="1:14" ht="12.2" customHeight="1">
      <c r="A618" s="4"/>
      <c r="B618" s="4"/>
      <c r="E618" s="5"/>
      <c r="J618" s="5"/>
      <c r="N618" s="5"/>
    </row>
    <row r="619" spans="1:14" ht="12.2" customHeight="1">
      <c r="A619" s="4"/>
      <c r="B619" s="4"/>
      <c r="E619" s="5"/>
      <c r="J619" s="5"/>
      <c r="N619" s="5"/>
    </row>
    <row r="620" spans="1:14" ht="12.2" customHeight="1">
      <c r="A620" s="4"/>
      <c r="B620" s="4"/>
      <c r="E620" s="5"/>
      <c r="J620" s="5"/>
      <c r="N620" s="5"/>
    </row>
    <row r="621" spans="1:14" ht="12.2" customHeight="1">
      <c r="A621" s="4"/>
      <c r="B621" s="4"/>
      <c r="E621" s="5"/>
      <c r="J621" s="5"/>
      <c r="N621" s="5"/>
    </row>
    <row r="622" spans="1:14" ht="12.2" customHeight="1">
      <c r="A622" s="4"/>
      <c r="B622" s="4"/>
      <c r="E622" s="5"/>
      <c r="J622" s="5"/>
      <c r="N622" s="5"/>
    </row>
    <row r="623" spans="1:14" ht="12.2" customHeight="1">
      <c r="A623" s="4"/>
      <c r="B623" s="4"/>
      <c r="E623" s="5"/>
      <c r="J623" s="5"/>
      <c r="N623" s="5"/>
    </row>
    <row r="624" spans="1:14" ht="12.2" customHeight="1">
      <c r="A624" s="4"/>
      <c r="B624" s="4"/>
      <c r="E624" s="5"/>
      <c r="J624" s="5"/>
      <c r="N624" s="5"/>
    </row>
    <row r="625" spans="1:14" ht="12.2" customHeight="1">
      <c r="A625" s="4"/>
      <c r="B625" s="4"/>
      <c r="E625" s="5"/>
      <c r="J625" s="5"/>
      <c r="N625" s="5"/>
    </row>
    <row r="626" spans="1:14" ht="12.2" customHeight="1">
      <c r="A626" s="4"/>
      <c r="B626" s="4"/>
      <c r="E626" s="5"/>
      <c r="J626" s="5"/>
      <c r="N626" s="5"/>
    </row>
    <row r="627" spans="1:14" ht="12.2" customHeight="1">
      <c r="A627" s="4"/>
      <c r="B627" s="4"/>
      <c r="E627" s="5"/>
      <c r="J627" s="5"/>
      <c r="N627" s="5"/>
    </row>
    <row r="628" spans="1:14" ht="12.2" customHeight="1">
      <c r="A628" s="4"/>
      <c r="B628" s="4"/>
      <c r="E628" s="5"/>
      <c r="J628" s="5"/>
      <c r="N628" s="5"/>
    </row>
    <row r="629" spans="1:14" ht="12.2" customHeight="1">
      <c r="A629" s="4"/>
      <c r="B629" s="4"/>
      <c r="E629" s="5"/>
      <c r="J629" s="5"/>
      <c r="N629" s="5"/>
    </row>
    <row r="630" spans="1:14" ht="12.2" customHeight="1">
      <c r="A630" s="4"/>
      <c r="B630" s="4"/>
      <c r="E630" s="5"/>
      <c r="J630" s="5"/>
      <c r="N630" s="5"/>
    </row>
    <row r="631" spans="1:14" ht="12.2" customHeight="1">
      <c r="A631" s="4"/>
      <c r="B631" s="4"/>
      <c r="E631" s="5"/>
      <c r="J631" s="5"/>
      <c r="N631" s="5"/>
    </row>
    <row r="632" spans="1:14" ht="12.2" customHeight="1">
      <c r="A632" s="4"/>
      <c r="B632" s="4"/>
      <c r="E632" s="5"/>
      <c r="J632" s="5"/>
      <c r="N632" s="5"/>
    </row>
    <row r="633" spans="1:14" ht="12.2" customHeight="1">
      <c r="A633" s="4"/>
      <c r="B633" s="4"/>
      <c r="E633" s="5"/>
      <c r="J633" s="5"/>
      <c r="N633" s="5"/>
    </row>
    <row r="634" spans="1:14" ht="12.2" customHeight="1">
      <c r="A634" s="4"/>
      <c r="B634" s="4"/>
      <c r="E634" s="5"/>
      <c r="J634" s="5"/>
      <c r="N634" s="5"/>
    </row>
    <row r="635" spans="1:14" ht="12.2" customHeight="1">
      <c r="A635" s="4"/>
      <c r="B635" s="4"/>
      <c r="E635" s="5"/>
      <c r="J635" s="5"/>
      <c r="N635" s="5"/>
    </row>
    <row r="636" spans="1:14" ht="12.2" customHeight="1">
      <c r="A636" s="4"/>
      <c r="B636" s="4"/>
      <c r="E636" s="5"/>
      <c r="J636" s="5"/>
      <c r="N636" s="5"/>
    </row>
    <row r="637" spans="1:14" ht="12.2" customHeight="1">
      <c r="A637" s="4"/>
      <c r="B637" s="4"/>
      <c r="E637" s="5"/>
      <c r="J637" s="5"/>
      <c r="N637" s="5"/>
    </row>
    <row r="638" spans="1:14" ht="12.2" customHeight="1">
      <c r="A638" s="4"/>
      <c r="B638" s="4"/>
      <c r="E638" s="5"/>
      <c r="J638" s="5"/>
      <c r="N638" s="5"/>
    </row>
    <row r="639" spans="1:14" ht="13.35" customHeight="1">
      <c r="E639" s="4"/>
      <c r="I639" s="4"/>
      <c r="N639" s="4"/>
    </row>
    <row r="640" spans="1:14" ht="12.2" customHeight="1">
      <c r="A640" s="4"/>
      <c r="B640" s="4"/>
      <c r="E640" s="5"/>
      <c r="J640" s="5"/>
      <c r="N640" s="5"/>
    </row>
    <row r="641" spans="1:14" ht="12.2" customHeight="1">
      <c r="A641" s="4"/>
      <c r="B641" s="4"/>
      <c r="E641" s="5"/>
      <c r="J641" s="5"/>
      <c r="N641" s="5"/>
    </row>
    <row r="642" spans="1:14" ht="12.2" customHeight="1">
      <c r="A642" s="4"/>
      <c r="B642" s="4"/>
      <c r="E642" s="5"/>
      <c r="J642" s="5"/>
      <c r="N642" s="5"/>
    </row>
    <row r="643" spans="1:14" ht="12.2" customHeight="1">
      <c r="A643" s="4"/>
      <c r="B643" s="4"/>
      <c r="E643" s="5"/>
      <c r="J643" s="5"/>
      <c r="N643" s="5"/>
    </row>
    <row r="644" spans="1:14" ht="12.2" customHeight="1">
      <c r="A644" s="4"/>
      <c r="B644" s="4"/>
      <c r="E644" s="5"/>
      <c r="J644" s="5"/>
      <c r="N644" s="5"/>
    </row>
    <row r="645" spans="1:14" ht="12.2" customHeight="1">
      <c r="A645" s="4"/>
      <c r="B645" s="4"/>
      <c r="E645" s="5"/>
      <c r="J645" s="5"/>
      <c r="N645" s="5"/>
    </row>
    <row r="646" spans="1:14" ht="12.2" customHeight="1">
      <c r="A646" s="4"/>
      <c r="B646" s="4"/>
      <c r="E646" s="5"/>
      <c r="J646" s="5"/>
      <c r="N646" s="5"/>
    </row>
    <row r="647" spans="1:14" ht="12.2" customHeight="1">
      <c r="A647" s="4"/>
      <c r="B647" s="4"/>
      <c r="E647" s="5"/>
      <c r="J647" s="5"/>
      <c r="N647" s="5"/>
    </row>
    <row r="648" spans="1:14" ht="12.2" customHeight="1">
      <c r="A648" s="4"/>
      <c r="B648" s="4"/>
      <c r="E648" s="5"/>
      <c r="J648" s="5"/>
      <c r="N648" s="5"/>
    </row>
    <row r="649" spans="1:14" ht="12.2" customHeight="1">
      <c r="A649" s="4"/>
      <c r="B649" s="4"/>
      <c r="E649" s="5"/>
      <c r="J649" s="5"/>
      <c r="N649" s="5"/>
    </row>
    <row r="650" spans="1:14" ht="12.2" customHeight="1">
      <c r="A650" s="4"/>
      <c r="B650" s="4"/>
      <c r="E650" s="5"/>
      <c r="J650" s="5"/>
      <c r="N650" s="5"/>
    </row>
    <row r="651" spans="1:14" ht="12.2" customHeight="1">
      <c r="A651" s="4"/>
      <c r="B651" s="4"/>
      <c r="E651" s="5"/>
      <c r="J651" s="5"/>
      <c r="N651" s="5"/>
    </row>
    <row r="652" spans="1:14" ht="12.2" customHeight="1">
      <c r="A652" s="4"/>
      <c r="B652" s="4"/>
      <c r="E652" s="5"/>
      <c r="J652" s="5"/>
      <c r="N652" s="5"/>
    </row>
    <row r="653" spans="1:14" ht="12.2" customHeight="1">
      <c r="A653" s="4"/>
      <c r="B653" s="4"/>
      <c r="E653" s="5"/>
      <c r="J653" s="5"/>
      <c r="N653" s="5"/>
    </row>
    <row r="654" spans="1:14" ht="12.2" customHeight="1">
      <c r="A654" s="4"/>
      <c r="B654" s="4"/>
      <c r="E654" s="5"/>
      <c r="J654" s="5"/>
      <c r="N654" s="5"/>
    </row>
    <row r="655" spans="1:14" ht="12.2" customHeight="1">
      <c r="A655" s="4"/>
      <c r="B655" s="4"/>
      <c r="E655" s="5"/>
      <c r="J655" s="5"/>
      <c r="N655" s="5"/>
    </row>
    <row r="656" spans="1:14" ht="12.2" customHeight="1">
      <c r="A656" s="4"/>
      <c r="B656" s="4"/>
      <c r="E656" s="5"/>
      <c r="J656" s="5"/>
      <c r="N656" s="5"/>
    </row>
    <row r="657" spans="1:14" ht="12.2" customHeight="1">
      <c r="A657" s="4"/>
      <c r="B657" s="4"/>
      <c r="E657" s="5"/>
      <c r="J657" s="5"/>
      <c r="N657" s="5"/>
    </row>
    <row r="658" spans="1:14" ht="12.2" customHeight="1">
      <c r="A658" s="4"/>
      <c r="B658" s="4"/>
      <c r="E658" s="5"/>
      <c r="J658" s="5"/>
      <c r="N658" s="5"/>
    </row>
    <row r="659" spans="1:14" ht="12.2" customHeight="1">
      <c r="A659" s="4"/>
      <c r="B659" s="4"/>
      <c r="E659" s="5"/>
      <c r="J659" s="5"/>
      <c r="N659" s="5"/>
    </row>
    <row r="660" spans="1:14" ht="12.2" customHeight="1">
      <c r="A660" s="4"/>
      <c r="B660" s="4"/>
      <c r="E660" s="5"/>
      <c r="J660" s="5"/>
      <c r="N660" s="5"/>
    </row>
    <row r="661" spans="1:14" ht="12.2" customHeight="1">
      <c r="A661" s="4"/>
      <c r="B661" s="4"/>
      <c r="E661" s="5"/>
      <c r="J661" s="5"/>
      <c r="N661" s="5"/>
    </row>
    <row r="662" spans="1:14" ht="12.2" customHeight="1">
      <c r="A662" s="4"/>
      <c r="B662" s="4"/>
      <c r="E662" s="5"/>
      <c r="J662" s="5"/>
      <c r="N662" s="5"/>
    </row>
    <row r="663" spans="1:14" ht="12.2" customHeight="1">
      <c r="A663" s="4"/>
      <c r="B663" s="4"/>
      <c r="E663" s="5"/>
      <c r="J663" s="5"/>
      <c r="N663" s="5"/>
    </row>
    <row r="664" spans="1:14" ht="12.2" customHeight="1">
      <c r="A664" s="4"/>
      <c r="B664" s="4"/>
      <c r="E664" s="5"/>
      <c r="J664" s="5"/>
      <c r="N664" s="5"/>
    </row>
    <row r="665" spans="1:14" ht="12.2" customHeight="1">
      <c r="A665" s="4"/>
      <c r="B665" s="4"/>
      <c r="E665" s="5"/>
      <c r="J665" s="5"/>
      <c r="N665" s="5"/>
    </row>
    <row r="666" spans="1:14" ht="12.2" customHeight="1">
      <c r="A666" s="4"/>
      <c r="B666" s="4"/>
      <c r="E666" s="5"/>
      <c r="J666" s="5"/>
      <c r="N666" s="5"/>
    </row>
    <row r="667" spans="1:14" ht="12.2" customHeight="1">
      <c r="A667" s="4"/>
      <c r="B667" s="4"/>
      <c r="E667" s="5"/>
      <c r="J667" s="5"/>
      <c r="N667" s="5"/>
    </row>
    <row r="668" spans="1:14" ht="12.2" customHeight="1">
      <c r="A668" s="4"/>
      <c r="B668" s="4"/>
      <c r="E668" s="5"/>
      <c r="J668" s="5"/>
      <c r="N668" s="5"/>
    </row>
    <row r="669" spans="1:14" ht="12.2" customHeight="1">
      <c r="A669" s="4"/>
      <c r="B669" s="4"/>
      <c r="E669" s="5"/>
      <c r="J669" s="5"/>
      <c r="N669" s="5"/>
    </row>
    <row r="670" spans="1:14" ht="13.35" customHeight="1">
      <c r="E670" s="4"/>
      <c r="I670" s="4"/>
      <c r="N670" s="4"/>
    </row>
    <row r="671" spans="1:14" ht="12.2" customHeight="1">
      <c r="A671" s="4"/>
      <c r="B671" s="4"/>
      <c r="E671" s="5"/>
      <c r="J671" s="5"/>
      <c r="N671" s="5"/>
    </row>
    <row r="672" spans="1:14" ht="12.2" customHeight="1">
      <c r="A672" s="4"/>
      <c r="B672" s="4"/>
      <c r="E672" s="5"/>
      <c r="J672" s="5"/>
      <c r="N672" s="5"/>
    </row>
    <row r="673" spans="1:14" ht="12.2" customHeight="1">
      <c r="A673" s="4"/>
      <c r="B673" s="4"/>
      <c r="E673" s="5"/>
      <c r="J673" s="5"/>
      <c r="N673" s="5"/>
    </row>
    <row r="674" spans="1:14" ht="12.2" customHeight="1">
      <c r="A674" s="4"/>
      <c r="B674" s="4"/>
      <c r="E674" s="5"/>
      <c r="J674" s="5"/>
      <c r="N674" s="5"/>
    </row>
    <row r="675" spans="1:14" ht="12.2" customHeight="1">
      <c r="A675" s="4"/>
      <c r="B675" s="4"/>
      <c r="E675" s="5"/>
      <c r="J675" s="5"/>
      <c r="N675" s="5"/>
    </row>
    <row r="676" spans="1:14" ht="12.2" customHeight="1">
      <c r="A676" s="4"/>
      <c r="B676" s="4"/>
      <c r="E676" s="5"/>
      <c r="J676" s="5"/>
      <c r="N676" s="5"/>
    </row>
    <row r="677" spans="1:14" ht="12.2" customHeight="1">
      <c r="A677" s="4"/>
      <c r="B677" s="4"/>
      <c r="E677" s="5"/>
      <c r="J677" s="5"/>
      <c r="N677" s="5"/>
    </row>
    <row r="678" spans="1:14" ht="12.2" customHeight="1">
      <c r="A678" s="4"/>
      <c r="B678" s="4"/>
      <c r="E678" s="5"/>
      <c r="J678" s="5"/>
      <c r="N678" s="5"/>
    </row>
    <row r="679" spans="1:14" ht="12.2" customHeight="1">
      <c r="A679" s="4"/>
      <c r="B679" s="4"/>
      <c r="E679" s="5"/>
      <c r="J679" s="5"/>
      <c r="N679" s="5"/>
    </row>
    <row r="680" spans="1:14" ht="12.2" customHeight="1">
      <c r="A680" s="4"/>
      <c r="B680" s="4"/>
      <c r="E680" s="5"/>
      <c r="J680" s="5"/>
      <c r="N680" s="5"/>
    </row>
    <row r="681" spans="1:14" ht="12.2" customHeight="1">
      <c r="A681" s="4"/>
      <c r="B681" s="4"/>
      <c r="E681" s="5"/>
      <c r="J681" s="5"/>
      <c r="N681" s="5"/>
    </row>
    <row r="682" spans="1:14" ht="12.2" customHeight="1">
      <c r="A682" s="4"/>
      <c r="B682" s="4"/>
      <c r="E682" s="5"/>
      <c r="J682" s="5"/>
      <c r="N682" s="5"/>
    </row>
    <row r="683" spans="1:14" ht="12.2" customHeight="1">
      <c r="A683" s="4"/>
      <c r="B683" s="4"/>
      <c r="E683" s="5"/>
      <c r="J683" s="5"/>
      <c r="N683" s="5"/>
    </row>
    <row r="684" spans="1:14" ht="12.2" customHeight="1">
      <c r="A684" s="4"/>
      <c r="B684" s="4"/>
      <c r="E684" s="5"/>
      <c r="J684" s="5"/>
      <c r="N684" s="5"/>
    </row>
    <row r="685" spans="1:14" ht="12.2" customHeight="1">
      <c r="A685" s="4"/>
      <c r="B685" s="4"/>
      <c r="E685" s="5"/>
      <c r="J685" s="5"/>
      <c r="N685" s="5"/>
    </row>
    <row r="686" spans="1:14" ht="12.2" customHeight="1">
      <c r="A686" s="4"/>
      <c r="B686" s="4"/>
      <c r="E686" s="5"/>
      <c r="J686" s="5"/>
      <c r="N686" s="5"/>
    </row>
    <row r="687" spans="1:14" ht="12.2" customHeight="1">
      <c r="A687" s="4"/>
      <c r="B687" s="4"/>
      <c r="E687" s="5"/>
      <c r="J687" s="5"/>
      <c r="N687" s="5"/>
    </row>
    <row r="688" spans="1:14" ht="12.2" customHeight="1">
      <c r="A688" s="4"/>
      <c r="B688" s="4"/>
      <c r="E688" s="5"/>
      <c r="J688" s="5"/>
      <c r="N688" s="5"/>
    </row>
    <row r="689" spans="1:14" ht="12.2" customHeight="1">
      <c r="A689" s="4"/>
      <c r="B689" s="4"/>
      <c r="E689" s="5"/>
      <c r="J689" s="5"/>
      <c r="N689" s="5"/>
    </row>
    <row r="690" spans="1:14" ht="12.2" customHeight="1">
      <c r="A690" s="4"/>
      <c r="B690" s="4"/>
      <c r="E690" s="5"/>
      <c r="J690" s="5"/>
      <c r="N690" s="5"/>
    </row>
    <row r="691" spans="1:14" ht="12.2" customHeight="1">
      <c r="A691" s="4"/>
      <c r="B691" s="4"/>
      <c r="E691" s="5"/>
      <c r="J691" s="5"/>
      <c r="N691" s="5"/>
    </row>
    <row r="692" spans="1:14" ht="12.2" customHeight="1">
      <c r="A692" s="4"/>
      <c r="B692" s="4"/>
      <c r="E692" s="5"/>
      <c r="J692" s="5"/>
      <c r="N692" s="5"/>
    </row>
    <row r="693" spans="1:14" ht="12.2" customHeight="1">
      <c r="A693" s="4"/>
      <c r="B693" s="4"/>
      <c r="E693" s="5"/>
      <c r="J693" s="5"/>
      <c r="N693" s="5"/>
    </row>
    <row r="694" spans="1:14" ht="12.2" customHeight="1">
      <c r="A694" s="4"/>
      <c r="B694" s="4"/>
      <c r="E694" s="5"/>
      <c r="J694" s="5"/>
      <c r="N694" s="5"/>
    </row>
    <row r="695" spans="1:14" ht="12.2" customHeight="1">
      <c r="A695" s="4"/>
      <c r="B695" s="4"/>
      <c r="E695" s="5"/>
      <c r="J695" s="5"/>
      <c r="N695" s="5"/>
    </row>
    <row r="696" spans="1:14" ht="12.2" customHeight="1">
      <c r="A696" s="4"/>
      <c r="B696" s="4"/>
      <c r="E696" s="5"/>
      <c r="J696" s="5"/>
      <c r="N696" s="5"/>
    </row>
    <row r="697" spans="1:14" ht="13.35" customHeight="1">
      <c r="E697" s="4"/>
      <c r="I697" s="4"/>
      <c r="N697" s="4"/>
    </row>
    <row r="698" spans="1:14" ht="12.2" customHeight="1">
      <c r="A698" s="4"/>
      <c r="B698" s="4"/>
      <c r="E698" s="5"/>
      <c r="J698" s="5"/>
      <c r="N698" s="5"/>
    </row>
    <row r="699" spans="1:14" ht="12.2" customHeight="1">
      <c r="A699" s="4"/>
      <c r="B699" s="4"/>
      <c r="E699" s="5"/>
      <c r="J699" s="5"/>
      <c r="N699" s="5"/>
    </row>
    <row r="700" spans="1:14" ht="12.2" customHeight="1">
      <c r="A700" s="4"/>
      <c r="B700" s="4"/>
      <c r="E700" s="5"/>
      <c r="J700" s="5"/>
      <c r="N700" s="5"/>
    </row>
    <row r="701" spans="1:14" ht="12.2" customHeight="1">
      <c r="A701" s="4"/>
      <c r="B701" s="4"/>
      <c r="E701" s="5"/>
      <c r="J701" s="5"/>
      <c r="N701" s="5"/>
    </row>
    <row r="702" spans="1:14" ht="12.2" customHeight="1">
      <c r="A702" s="4"/>
      <c r="B702" s="4"/>
      <c r="E702" s="5"/>
      <c r="J702" s="5"/>
      <c r="N702" s="5"/>
    </row>
    <row r="703" spans="1:14" ht="12.2" customHeight="1">
      <c r="A703" s="4"/>
      <c r="B703" s="4"/>
      <c r="E703" s="5"/>
      <c r="J703" s="5"/>
      <c r="N703" s="5"/>
    </row>
    <row r="704" spans="1:14" ht="12.2" customHeight="1">
      <c r="A704" s="4"/>
      <c r="B704" s="4"/>
      <c r="E704" s="5"/>
      <c r="J704" s="5"/>
      <c r="N704" s="5"/>
    </row>
    <row r="705" spans="1:14" ht="12.2" customHeight="1">
      <c r="A705" s="4"/>
      <c r="B705" s="4"/>
      <c r="E705" s="5"/>
      <c r="J705" s="5"/>
      <c r="N705" s="5"/>
    </row>
    <row r="706" spans="1:14" ht="12.2" customHeight="1">
      <c r="A706" s="4"/>
      <c r="B706" s="4"/>
      <c r="E706" s="5"/>
      <c r="J706" s="5"/>
      <c r="N706" s="5"/>
    </row>
    <row r="707" spans="1:14" ht="12.2" customHeight="1">
      <c r="A707" s="4"/>
      <c r="B707" s="4"/>
      <c r="E707" s="5"/>
      <c r="J707" s="5"/>
      <c r="N707" s="5"/>
    </row>
    <row r="708" spans="1:14" ht="12.2" customHeight="1">
      <c r="A708" s="4"/>
      <c r="B708" s="4"/>
      <c r="E708" s="5"/>
      <c r="J708" s="5"/>
      <c r="N708" s="5"/>
    </row>
    <row r="709" spans="1:14" ht="12.2" customHeight="1">
      <c r="A709" s="4"/>
      <c r="B709" s="4"/>
      <c r="E709" s="5"/>
      <c r="J709" s="5"/>
      <c r="N709" s="5"/>
    </row>
    <row r="710" spans="1:14" ht="12.2" customHeight="1">
      <c r="A710" s="4"/>
      <c r="B710" s="4"/>
      <c r="E710" s="5"/>
      <c r="J710" s="5"/>
      <c r="N710" s="5"/>
    </row>
    <row r="711" spans="1:14" ht="12.2" customHeight="1">
      <c r="A711" s="4"/>
      <c r="B711" s="4"/>
      <c r="E711" s="5"/>
      <c r="J711" s="5"/>
      <c r="N711" s="5"/>
    </row>
    <row r="712" spans="1:14" ht="12.2" customHeight="1">
      <c r="A712" s="4"/>
      <c r="B712" s="4"/>
      <c r="E712" s="5"/>
      <c r="J712" s="5"/>
      <c r="N712" s="5"/>
    </row>
    <row r="713" spans="1:14" ht="12.2" customHeight="1">
      <c r="A713" s="4"/>
      <c r="B713" s="4"/>
      <c r="E713" s="5"/>
      <c r="J713" s="5"/>
      <c r="N713" s="5"/>
    </row>
    <row r="714" spans="1:14" ht="12.2" customHeight="1">
      <c r="A714" s="4"/>
      <c r="B714" s="4"/>
      <c r="E714" s="5"/>
      <c r="J714" s="5"/>
      <c r="N714" s="5"/>
    </row>
    <row r="715" spans="1:14" ht="12.2" customHeight="1">
      <c r="A715" s="4"/>
      <c r="B715" s="4"/>
      <c r="E715" s="5"/>
      <c r="J715" s="5"/>
      <c r="N715" s="5"/>
    </row>
    <row r="716" spans="1:14" ht="12.2" customHeight="1">
      <c r="A716" s="4"/>
      <c r="B716" s="4"/>
      <c r="E716" s="5"/>
      <c r="J716" s="5"/>
      <c r="N716" s="5"/>
    </row>
    <row r="717" spans="1:14" ht="12.2" customHeight="1">
      <c r="A717" s="4"/>
      <c r="B717" s="4"/>
      <c r="E717" s="5"/>
      <c r="J717" s="5"/>
      <c r="N717" s="5"/>
    </row>
    <row r="718" spans="1:14" ht="12.2" customHeight="1">
      <c r="A718" s="4"/>
      <c r="B718" s="4"/>
      <c r="E718" s="5"/>
      <c r="J718" s="5"/>
      <c r="N718" s="5"/>
    </row>
    <row r="719" spans="1:14" ht="12.2" customHeight="1">
      <c r="A719" s="4"/>
      <c r="B719" s="4"/>
      <c r="E719" s="5"/>
      <c r="J719" s="5"/>
      <c r="N719" s="5"/>
    </row>
    <row r="720" spans="1:14" ht="12.2" customHeight="1">
      <c r="A720" s="4"/>
      <c r="B720" s="4"/>
      <c r="E720" s="5"/>
      <c r="J720" s="5"/>
      <c r="N720" s="5"/>
    </row>
    <row r="721" spans="1:14" ht="12.2" customHeight="1">
      <c r="A721" s="4"/>
      <c r="B721" s="4"/>
      <c r="E721" s="5"/>
      <c r="J721" s="5"/>
      <c r="N721" s="5"/>
    </row>
    <row r="722" spans="1:14" ht="12.2" customHeight="1">
      <c r="A722" s="4"/>
      <c r="B722" s="4"/>
      <c r="E722" s="5"/>
      <c r="J722" s="5"/>
      <c r="N722" s="5"/>
    </row>
    <row r="723" spans="1:14" ht="12.2" customHeight="1">
      <c r="A723" s="4"/>
      <c r="B723" s="4"/>
      <c r="E723" s="5"/>
      <c r="J723" s="5"/>
      <c r="N723" s="5"/>
    </row>
    <row r="724" spans="1:14" ht="12.2" customHeight="1">
      <c r="A724" s="4"/>
      <c r="B724" s="4"/>
      <c r="E724" s="5"/>
      <c r="J724" s="5"/>
      <c r="N724" s="5"/>
    </row>
    <row r="725" spans="1:14" ht="12.2" customHeight="1">
      <c r="A725" s="4"/>
      <c r="B725" s="4"/>
      <c r="E725" s="5"/>
      <c r="J725" s="5"/>
      <c r="N725" s="5"/>
    </row>
    <row r="726" spans="1:14" ht="12.2" customHeight="1">
      <c r="A726" s="4"/>
      <c r="B726" s="4"/>
      <c r="E726" s="5"/>
      <c r="J726" s="5"/>
      <c r="N726" s="5"/>
    </row>
    <row r="727" spans="1:14" ht="12.2" customHeight="1">
      <c r="A727" s="4"/>
      <c r="B727" s="4"/>
      <c r="E727" s="5"/>
      <c r="J727" s="5"/>
      <c r="N727" s="5"/>
    </row>
    <row r="728" spans="1:14" ht="13.35" customHeight="1">
      <c r="E728" s="4"/>
      <c r="I728" s="4"/>
      <c r="N728" s="4"/>
    </row>
    <row r="729" spans="1:14" ht="12.2" customHeight="1">
      <c r="A729" s="4"/>
      <c r="B729" s="4"/>
      <c r="E729" s="5"/>
      <c r="J729" s="5"/>
      <c r="N729" s="5"/>
    </row>
    <row r="730" spans="1:14" ht="12.2" customHeight="1">
      <c r="A730" s="4"/>
      <c r="B730" s="4"/>
      <c r="E730" s="5"/>
      <c r="J730" s="5"/>
      <c r="N730" s="5"/>
    </row>
    <row r="731" spans="1:14" ht="12.2" customHeight="1">
      <c r="A731" s="4"/>
      <c r="B731" s="4"/>
      <c r="E731" s="5"/>
      <c r="J731" s="5"/>
      <c r="N731" s="5"/>
    </row>
    <row r="732" spans="1:14" ht="12.2" customHeight="1">
      <c r="A732" s="4"/>
      <c r="B732" s="4"/>
      <c r="E732" s="5"/>
      <c r="J732" s="5"/>
      <c r="N732" s="5"/>
    </row>
    <row r="733" spans="1:14" ht="12.2" customHeight="1">
      <c r="A733" s="4"/>
      <c r="B733" s="4"/>
      <c r="E733" s="5"/>
      <c r="J733" s="5"/>
      <c r="N733" s="5"/>
    </row>
    <row r="734" spans="1:14" ht="12.2" customHeight="1">
      <c r="A734" s="4"/>
      <c r="B734" s="4"/>
      <c r="E734" s="5"/>
      <c r="J734" s="5"/>
      <c r="N734" s="5"/>
    </row>
    <row r="735" spans="1:14" ht="12.2" customHeight="1">
      <c r="A735" s="4"/>
      <c r="B735" s="4"/>
      <c r="E735" s="5"/>
      <c r="J735" s="5"/>
      <c r="N735" s="5"/>
    </row>
    <row r="736" spans="1:14" ht="12.2" customHeight="1">
      <c r="A736" s="4"/>
      <c r="B736" s="4"/>
      <c r="E736" s="5"/>
      <c r="J736" s="5"/>
      <c r="N736" s="5"/>
    </row>
    <row r="737" spans="1:14" ht="12.2" customHeight="1">
      <c r="A737" s="4"/>
      <c r="B737" s="4"/>
      <c r="E737" s="5"/>
      <c r="J737" s="5"/>
      <c r="N737" s="5"/>
    </row>
    <row r="738" spans="1:14" ht="12.2" customHeight="1">
      <c r="A738" s="4"/>
      <c r="B738" s="4"/>
      <c r="E738" s="5"/>
      <c r="J738" s="5"/>
      <c r="N738" s="5"/>
    </row>
    <row r="739" spans="1:14" ht="12.2" customHeight="1">
      <c r="A739" s="4"/>
      <c r="B739" s="4"/>
      <c r="E739" s="5"/>
      <c r="J739" s="5"/>
      <c r="N739" s="5"/>
    </row>
    <row r="740" spans="1:14" ht="12.2" customHeight="1">
      <c r="A740" s="4"/>
      <c r="B740" s="4"/>
      <c r="E740" s="5"/>
      <c r="J740" s="5"/>
      <c r="N740" s="5"/>
    </row>
    <row r="741" spans="1:14" ht="12.2" customHeight="1">
      <c r="A741" s="4"/>
      <c r="B741" s="4"/>
      <c r="E741" s="5"/>
      <c r="J741" s="5"/>
      <c r="N741" s="5"/>
    </row>
    <row r="742" spans="1:14" ht="12.2" customHeight="1">
      <c r="A742" s="4"/>
      <c r="B742" s="4"/>
      <c r="E742" s="5"/>
      <c r="J742" s="5"/>
      <c r="N742" s="5"/>
    </row>
    <row r="743" spans="1:14" ht="12.2" customHeight="1">
      <c r="A743" s="4"/>
      <c r="B743" s="4"/>
      <c r="E743" s="5"/>
      <c r="J743" s="5"/>
      <c r="N743" s="5"/>
    </row>
    <row r="744" spans="1:14" ht="12.2" customHeight="1">
      <c r="A744" s="4"/>
      <c r="B744" s="4"/>
      <c r="E744" s="5"/>
      <c r="J744" s="5"/>
      <c r="N744" s="5"/>
    </row>
    <row r="745" spans="1:14" ht="12.2" customHeight="1">
      <c r="A745" s="4"/>
      <c r="B745" s="4"/>
      <c r="E745" s="5"/>
      <c r="J745" s="5"/>
      <c r="N745" s="5"/>
    </row>
    <row r="746" spans="1:14" ht="12.2" customHeight="1">
      <c r="A746" s="4"/>
      <c r="B746" s="4"/>
      <c r="E746" s="5"/>
      <c r="J746" s="5"/>
      <c r="N746" s="5"/>
    </row>
    <row r="747" spans="1:14" ht="12.2" customHeight="1">
      <c r="A747" s="4"/>
      <c r="B747" s="4"/>
      <c r="E747" s="5"/>
      <c r="J747" s="5"/>
      <c r="N747" s="5"/>
    </row>
    <row r="748" spans="1:14" ht="12.2" customHeight="1">
      <c r="A748" s="4"/>
      <c r="B748" s="4"/>
      <c r="E748" s="5"/>
      <c r="J748" s="5"/>
      <c r="N748" s="5"/>
    </row>
    <row r="749" spans="1:14" ht="12.2" customHeight="1">
      <c r="A749" s="4"/>
      <c r="B749" s="4"/>
      <c r="E749" s="5"/>
      <c r="J749" s="5"/>
      <c r="N749" s="5"/>
    </row>
    <row r="750" spans="1:14" ht="12.2" customHeight="1">
      <c r="A750" s="4"/>
      <c r="B750" s="4"/>
      <c r="E750" s="5"/>
      <c r="J750" s="5"/>
      <c r="N750" s="5"/>
    </row>
    <row r="751" spans="1:14" ht="12.2" customHeight="1">
      <c r="A751" s="4"/>
      <c r="B751" s="4"/>
      <c r="E751" s="5"/>
      <c r="J751" s="5"/>
      <c r="N751" s="5"/>
    </row>
    <row r="752" spans="1:14" ht="12.2" customHeight="1">
      <c r="A752" s="4"/>
      <c r="B752" s="4"/>
      <c r="E752" s="5"/>
      <c r="J752" s="5"/>
      <c r="N752" s="5"/>
    </row>
    <row r="753" spans="1:14" ht="12.2" customHeight="1">
      <c r="A753" s="4"/>
      <c r="B753" s="4"/>
      <c r="E753" s="5"/>
      <c r="J753" s="5"/>
      <c r="N753" s="5"/>
    </row>
    <row r="754" spans="1:14" ht="12.2" customHeight="1">
      <c r="A754" s="4"/>
      <c r="B754" s="4"/>
      <c r="E754" s="5"/>
      <c r="J754" s="5"/>
      <c r="N754" s="5"/>
    </row>
    <row r="755" spans="1:14" ht="12.2" customHeight="1">
      <c r="A755" s="4"/>
      <c r="B755" s="4"/>
      <c r="E755" s="5"/>
      <c r="J755" s="5"/>
      <c r="N755" s="5"/>
    </row>
    <row r="756" spans="1:14" ht="12.2" customHeight="1">
      <c r="A756" s="4"/>
      <c r="B756" s="4"/>
      <c r="E756" s="5"/>
      <c r="J756" s="5"/>
      <c r="N756" s="5"/>
    </row>
    <row r="757" spans="1:14" ht="12.2" customHeight="1">
      <c r="A757" s="4"/>
      <c r="B757" s="4"/>
      <c r="E757" s="5"/>
      <c r="J757" s="5"/>
      <c r="N757" s="5"/>
    </row>
    <row r="758" spans="1:14" ht="12.2" customHeight="1">
      <c r="A758" s="4"/>
      <c r="B758" s="4"/>
      <c r="E758" s="5"/>
      <c r="J758" s="5"/>
      <c r="N758" s="5"/>
    </row>
    <row r="759" spans="1:14" ht="12.2" customHeight="1">
      <c r="A759" s="4"/>
      <c r="B759" s="4"/>
      <c r="E759" s="5"/>
      <c r="J759" s="5"/>
      <c r="N759" s="5"/>
    </row>
    <row r="760" spans="1:14" ht="13.35" customHeight="1">
      <c r="E760" s="4"/>
      <c r="I760" s="4"/>
      <c r="N760" s="4"/>
    </row>
    <row r="761" spans="1:14" ht="12.2" customHeight="1">
      <c r="A761" s="4"/>
      <c r="B761" s="4"/>
      <c r="E761" s="5"/>
      <c r="J761" s="5"/>
      <c r="N761" s="5"/>
    </row>
    <row r="762" spans="1:14" ht="12.2" customHeight="1">
      <c r="A762" s="4"/>
      <c r="B762" s="4"/>
      <c r="E762" s="5"/>
      <c r="J762" s="5"/>
      <c r="N762" s="5"/>
    </row>
    <row r="763" spans="1:14" ht="12.2" customHeight="1">
      <c r="A763" s="4"/>
      <c r="B763" s="4"/>
      <c r="E763" s="5"/>
      <c r="J763" s="5"/>
      <c r="N763" s="5"/>
    </row>
    <row r="764" spans="1:14" ht="12.2" customHeight="1">
      <c r="A764" s="4"/>
      <c r="B764" s="4"/>
      <c r="E764" s="5"/>
      <c r="J764" s="5"/>
      <c r="N764" s="5"/>
    </row>
    <row r="765" spans="1:14" ht="12.2" customHeight="1">
      <c r="A765" s="4"/>
      <c r="B765" s="4"/>
      <c r="E765" s="5"/>
      <c r="J765" s="5"/>
      <c r="N765" s="5"/>
    </row>
    <row r="766" spans="1:14" ht="12.2" customHeight="1">
      <c r="A766" s="4"/>
      <c r="B766" s="4"/>
      <c r="E766" s="5"/>
      <c r="J766" s="5"/>
      <c r="N766" s="5"/>
    </row>
    <row r="767" spans="1:14" ht="12.2" customHeight="1">
      <c r="A767" s="4"/>
      <c r="B767" s="4"/>
      <c r="E767" s="5"/>
      <c r="J767" s="5"/>
      <c r="N767" s="5"/>
    </row>
    <row r="768" spans="1:14" ht="12.2" customHeight="1">
      <c r="A768" s="4"/>
      <c r="B768" s="4"/>
      <c r="E768" s="5"/>
      <c r="J768" s="5"/>
      <c r="N768" s="5"/>
    </row>
    <row r="769" spans="1:14" ht="12.2" customHeight="1">
      <c r="A769" s="4"/>
      <c r="B769" s="4"/>
      <c r="E769" s="5"/>
      <c r="J769" s="5"/>
      <c r="N769" s="5"/>
    </row>
    <row r="770" spans="1:14" ht="12.2" customHeight="1">
      <c r="A770" s="4"/>
      <c r="B770" s="4"/>
      <c r="E770" s="5"/>
      <c r="J770" s="5"/>
      <c r="N770" s="5"/>
    </row>
    <row r="771" spans="1:14" ht="12.2" customHeight="1">
      <c r="A771" s="4"/>
      <c r="B771" s="4"/>
      <c r="E771" s="5"/>
      <c r="J771" s="5"/>
      <c r="N771" s="5"/>
    </row>
    <row r="772" spans="1:14" ht="12.2" customHeight="1">
      <c r="A772" s="4"/>
      <c r="B772" s="4"/>
      <c r="E772" s="5"/>
      <c r="J772" s="5"/>
      <c r="N772" s="5"/>
    </row>
    <row r="773" spans="1:14" ht="12.2" customHeight="1">
      <c r="A773" s="4"/>
      <c r="B773" s="4"/>
      <c r="E773" s="5"/>
      <c r="J773" s="5"/>
      <c r="N773" s="5"/>
    </row>
    <row r="774" spans="1:14" ht="12.2" customHeight="1">
      <c r="A774" s="4"/>
      <c r="B774" s="4"/>
      <c r="E774" s="5"/>
      <c r="J774" s="5"/>
      <c r="N774" s="5"/>
    </row>
    <row r="775" spans="1:14" ht="12.2" customHeight="1">
      <c r="A775" s="4"/>
      <c r="B775" s="4"/>
      <c r="E775" s="5"/>
      <c r="J775" s="5"/>
      <c r="N775" s="5"/>
    </row>
    <row r="776" spans="1:14" ht="12.2" customHeight="1">
      <c r="A776" s="4"/>
      <c r="B776" s="4"/>
      <c r="E776" s="5"/>
      <c r="J776" s="5"/>
      <c r="N776" s="5"/>
    </row>
    <row r="777" spans="1:14" ht="12.2" customHeight="1">
      <c r="A777" s="4"/>
      <c r="B777" s="4"/>
      <c r="E777" s="5"/>
      <c r="J777" s="5"/>
      <c r="N777" s="5"/>
    </row>
    <row r="778" spans="1:14" ht="12.2" customHeight="1">
      <c r="A778" s="4"/>
      <c r="B778" s="4"/>
      <c r="E778" s="5"/>
      <c r="J778" s="5"/>
      <c r="N778" s="5"/>
    </row>
    <row r="779" spans="1:14" ht="12.2" customHeight="1">
      <c r="A779" s="4"/>
      <c r="B779" s="4"/>
      <c r="E779" s="5"/>
      <c r="J779" s="5"/>
      <c r="N779" s="5"/>
    </row>
    <row r="780" spans="1:14" ht="12.2" customHeight="1">
      <c r="A780" s="4"/>
      <c r="B780" s="4"/>
      <c r="E780" s="5"/>
      <c r="J780" s="5"/>
      <c r="N780" s="5"/>
    </row>
    <row r="781" spans="1:14" ht="12.2" customHeight="1">
      <c r="A781" s="4"/>
      <c r="B781" s="4"/>
      <c r="E781" s="5"/>
      <c r="J781" s="5"/>
      <c r="N781" s="5"/>
    </row>
    <row r="782" spans="1:14" ht="12.2" customHeight="1">
      <c r="A782" s="4"/>
      <c r="B782" s="4"/>
      <c r="E782" s="5"/>
      <c r="J782" s="5"/>
      <c r="N782" s="5"/>
    </row>
    <row r="783" spans="1:14" ht="12.2" customHeight="1">
      <c r="A783" s="4"/>
      <c r="B783" s="4"/>
      <c r="E783" s="5"/>
      <c r="J783" s="5"/>
      <c r="N783" s="5"/>
    </row>
    <row r="784" spans="1:14" ht="12.2" customHeight="1">
      <c r="A784" s="4"/>
      <c r="B784" s="4"/>
      <c r="E784" s="5"/>
      <c r="J784" s="5"/>
      <c r="N784" s="5"/>
    </row>
    <row r="785" spans="1:14" ht="12.2" customHeight="1">
      <c r="A785" s="4"/>
      <c r="B785" s="4"/>
      <c r="E785" s="5"/>
      <c r="J785" s="5"/>
      <c r="N785" s="5"/>
    </row>
    <row r="786" spans="1:14" ht="12.2" customHeight="1">
      <c r="A786" s="4"/>
      <c r="B786" s="4"/>
      <c r="E786" s="5"/>
      <c r="J786" s="5"/>
      <c r="N786" s="5"/>
    </row>
    <row r="787" spans="1:14" ht="12.2" customHeight="1">
      <c r="A787" s="4"/>
      <c r="B787" s="4"/>
      <c r="E787" s="5"/>
      <c r="J787" s="5"/>
      <c r="N787" s="5"/>
    </row>
    <row r="788" spans="1:14" ht="12.2" customHeight="1">
      <c r="A788" s="4"/>
      <c r="B788" s="4"/>
      <c r="E788" s="5"/>
      <c r="J788" s="5"/>
      <c r="N788" s="5"/>
    </row>
    <row r="789" spans="1:14" ht="12.2" customHeight="1">
      <c r="A789" s="4"/>
      <c r="B789" s="4"/>
      <c r="E789" s="5"/>
      <c r="J789" s="5"/>
      <c r="N789" s="5"/>
    </row>
    <row r="790" spans="1:14" ht="12.2" customHeight="1">
      <c r="A790" s="4"/>
      <c r="B790" s="4"/>
      <c r="E790" s="5"/>
      <c r="J790" s="5"/>
      <c r="N790" s="5"/>
    </row>
    <row r="791" spans="1:14" ht="12.2" customHeight="1">
      <c r="A791" s="4"/>
      <c r="B791" s="4"/>
      <c r="E791" s="5"/>
      <c r="J791" s="5"/>
      <c r="N791" s="5"/>
    </row>
    <row r="792" spans="1:14" ht="13.35" customHeight="1">
      <c r="E792" s="4"/>
      <c r="I792" s="4"/>
      <c r="N792" s="4"/>
    </row>
    <row r="793" spans="1:14" ht="12.2" customHeight="1">
      <c r="A793" s="4"/>
      <c r="B793" s="4"/>
      <c r="E793" s="5"/>
      <c r="J793" s="5"/>
      <c r="N793" s="5"/>
    </row>
    <row r="794" spans="1:14" ht="12.2" customHeight="1">
      <c r="A794" s="4"/>
      <c r="B794" s="4"/>
      <c r="E794" s="5"/>
      <c r="J794" s="5"/>
      <c r="N794" s="5"/>
    </row>
    <row r="795" spans="1:14" ht="12.2" customHeight="1">
      <c r="A795" s="4"/>
      <c r="B795" s="4"/>
      <c r="E795" s="5"/>
      <c r="J795" s="5"/>
      <c r="N795" s="5"/>
    </row>
    <row r="796" spans="1:14" ht="12.2" customHeight="1">
      <c r="A796" s="4"/>
      <c r="B796" s="4"/>
      <c r="E796" s="5"/>
      <c r="J796" s="5"/>
      <c r="N796" s="5"/>
    </row>
    <row r="797" spans="1:14" ht="12.2" customHeight="1">
      <c r="A797" s="4"/>
      <c r="B797" s="4"/>
      <c r="E797" s="5"/>
      <c r="J797" s="5"/>
      <c r="N797" s="5"/>
    </row>
    <row r="798" spans="1:14" ht="12.2" customHeight="1">
      <c r="A798" s="4"/>
      <c r="B798" s="4"/>
      <c r="E798" s="5"/>
      <c r="J798" s="5"/>
      <c r="N798" s="5"/>
    </row>
    <row r="799" spans="1:14" ht="12.2" customHeight="1">
      <c r="A799" s="4"/>
      <c r="B799" s="4"/>
      <c r="E799" s="5"/>
      <c r="J799" s="5"/>
      <c r="N799" s="5"/>
    </row>
    <row r="800" spans="1:14" ht="12.2" customHeight="1">
      <c r="A800" s="4"/>
      <c r="B800" s="4"/>
      <c r="E800" s="5"/>
      <c r="J800" s="5"/>
      <c r="N800" s="5"/>
    </row>
    <row r="801" spans="1:14" ht="12.2" customHeight="1">
      <c r="A801" s="4"/>
      <c r="B801" s="4"/>
      <c r="E801" s="5"/>
      <c r="J801" s="5"/>
      <c r="N801" s="5"/>
    </row>
    <row r="802" spans="1:14" ht="12.2" customHeight="1">
      <c r="A802" s="4"/>
      <c r="B802" s="4"/>
      <c r="E802" s="5"/>
      <c r="J802" s="5"/>
      <c r="N802" s="5"/>
    </row>
    <row r="803" spans="1:14" ht="12.2" customHeight="1">
      <c r="A803" s="4"/>
      <c r="B803" s="4"/>
      <c r="E803" s="5"/>
      <c r="J803" s="5"/>
      <c r="N803" s="5"/>
    </row>
    <row r="804" spans="1:14" ht="12.2" customHeight="1">
      <c r="A804" s="4"/>
      <c r="B804" s="4"/>
      <c r="E804" s="5"/>
      <c r="J804" s="5"/>
      <c r="N804" s="5"/>
    </row>
    <row r="805" spans="1:14" ht="12.2" customHeight="1">
      <c r="A805" s="4"/>
      <c r="B805" s="4"/>
      <c r="E805" s="5"/>
      <c r="J805" s="5"/>
      <c r="N805" s="5"/>
    </row>
    <row r="806" spans="1:14" ht="12.2" customHeight="1">
      <c r="A806" s="4"/>
      <c r="B806" s="4"/>
      <c r="E806" s="5"/>
      <c r="J806" s="5"/>
      <c r="N806" s="5"/>
    </row>
    <row r="807" spans="1:14" ht="12.2" customHeight="1">
      <c r="A807" s="4"/>
      <c r="B807" s="4"/>
      <c r="E807" s="5"/>
      <c r="J807" s="5"/>
      <c r="N807" s="5"/>
    </row>
    <row r="808" spans="1:14" ht="12.2" customHeight="1">
      <c r="A808" s="4"/>
      <c r="B808" s="4"/>
      <c r="E808" s="5"/>
      <c r="J808" s="5"/>
      <c r="N808" s="5"/>
    </row>
    <row r="809" spans="1:14" ht="12.2" customHeight="1">
      <c r="A809" s="4"/>
      <c r="B809" s="4"/>
      <c r="E809" s="5"/>
      <c r="J809" s="5"/>
      <c r="N809" s="5"/>
    </row>
    <row r="810" spans="1:14" ht="12.2" customHeight="1">
      <c r="A810" s="4"/>
      <c r="B810" s="4"/>
      <c r="E810" s="5"/>
      <c r="J810" s="5"/>
      <c r="N810" s="5"/>
    </row>
    <row r="811" spans="1:14" ht="12.2" customHeight="1">
      <c r="A811" s="4"/>
      <c r="B811" s="4"/>
      <c r="E811" s="5"/>
      <c r="J811" s="5"/>
      <c r="N811" s="5"/>
    </row>
    <row r="812" spans="1:14" ht="12.2" customHeight="1">
      <c r="A812" s="4"/>
      <c r="B812" s="4"/>
      <c r="E812" s="5"/>
      <c r="J812" s="5"/>
      <c r="N812" s="5"/>
    </row>
    <row r="813" spans="1:14" ht="12.2" customHeight="1">
      <c r="A813" s="4"/>
      <c r="B813" s="4"/>
      <c r="E813" s="5"/>
      <c r="J813" s="5"/>
      <c r="N813" s="5"/>
    </row>
    <row r="814" spans="1:14" ht="12.2" customHeight="1">
      <c r="A814" s="4"/>
      <c r="B814" s="4"/>
      <c r="E814" s="5"/>
      <c r="J814" s="5"/>
      <c r="N814" s="5"/>
    </row>
    <row r="815" spans="1:14" ht="12.2" customHeight="1">
      <c r="A815" s="4"/>
      <c r="B815" s="4"/>
      <c r="E815" s="5"/>
      <c r="J815" s="5"/>
      <c r="N815" s="5"/>
    </row>
    <row r="816" spans="1:14" ht="12.2" customHeight="1">
      <c r="A816" s="4"/>
      <c r="B816" s="4"/>
      <c r="E816" s="5"/>
      <c r="J816" s="5"/>
      <c r="N816" s="5"/>
    </row>
    <row r="817" spans="1:14" ht="12.2" customHeight="1">
      <c r="A817" s="4"/>
      <c r="B817" s="4"/>
      <c r="E817" s="5"/>
      <c r="J817" s="5"/>
      <c r="N817" s="5"/>
    </row>
    <row r="818" spans="1:14" ht="12.2" customHeight="1">
      <c r="A818" s="4"/>
      <c r="B818" s="4"/>
      <c r="E818" s="5"/>
      <c r="J818" s="5"/>
      <c r="N818" s="5"/>
    </row>
    <row r="819" spans="1:14" ht="12.2" customHeight="1">
      <c r="A819" s="4"/>
      <c r="B819" s="4"/>
      <c r="E819" s="5"/>
      <c r="J819" s="5"/>
      <c r="N819" s="5"/>
    </row>
    <row r="820" spans="1:14" ht="12.2" customHeight="1">
      <c r="A820" s="4"/>
      <c r="B820" s="4"/>
      <c r="E820" s="5"/>
      <c r="J820" s="5"/>
      <c r="N820" s="5"/>
    </row>
    <row r="821" spans="1:14" ht="12.2" customHeight="1">
      <c r="A821" s="4"/>
      <c r="B821" s="4"/>
      <c r="E821" s="5"/>
      <c r="J821" s="5"/>
      <c r="N821" s="5"/>
    </row>
    <row r="822" spans="1:14" ht="12.2" customHeight="1">
      <c r="A822" s="4"/>
      <c r="B822" s="4"/>
      <c r="E822" s="5"/>
      <c r="J822" s="5"/>
      <c r="N822" s="5"/>
    </row>
    <row r="823" spans="1:14" ht="12.2" customHeight="1">
      <c r="A823" s="4"/>
      <c r="B823" s="4"/>
      <c r="E823" s="5"/>
      <c r="J823" s="5"/>
      <c r="N823" s="5"/>
    </row>
    <row r="824" spans="1:14" ht="13.35" customHeight="1">
      <c r="E824" s="4"/>
      <c r="I824" s="4"/>
      <c r="N824" s="4"/>
    </row>
    <row r="825" spans="1:14" ht="12.2" customHeight="1">
      <c r="A825" s="4"/>
      <c r="B825" s="4"/>
      <c r="E825" s="5"/>
      <c r="J825" s="5"/>
      <c r="N825" s="5"/>
    </row>
    <row r="826" spans="1:14" ht="12.2" customHeight="1">
      <c r="A826" s="4"/>
      <c r="B826" s="4"/>
      <c r="E826" s="5"/>
      <c r="J826" s="5"/>
      <c r="N826" s="5"/>
    </row>
    <row r="827" spans="1:14" ht="12.2" customHeight="1">
      <c r="A827" s="4"/>
      <c r="B827" s="4"/>
      <c r="E827" s="5"/>
      <c r="J827" s="5"/>
      <c r="N827" s="5"/>
    </row>
    <row r="828" spans="1:14" ht="12.2" customHeight="1">
      <c r="A828" s="4"/>
      <c r="B828" s="4"/>
      <c r="E828" s="5"/>
      <c r="J828" s="5"/>
      <c r="N828" s="5"/>
    </row>
    <row r="829" spans="1:14" ht="12.2" customHeight="1">
      <c r="A829" s="4"/>
      <c r="B829" s="4"/>
      <c r="E829" s="5"/>
      <c r="J829" s="5"/>
      <c r="N829" s="5"/>
    </row>
    <row r="830" spans="1:14" ht="12.2" customHeight="1">
      <c r="A830" s="4"/>
      <c r="B830" s="4"/>
      <c r="E830" s="5"/>
      <c r="J830" s="5"/>
      <c r="N830" s="5"/>
    </row>
    <row r="831" spans="1:14" ht="13.35" customHeight="1">
      <c r="E831" s="4"/>
      <c r="I831" s="4"/>
      <c r="N831" s="4"/>
    </row>
    <row r="832" spans="1:14" ht="12.2" customHeight="1">
      <c r="A832" s="4"/>
      <c r="B832" s="4"/>
      <c r="E832" s="5"/>
      <c r="J832" s="5"/>
      <c r="N832" s="5"/>
    </row>
    <row r="833" spans="1:14" ht="12.2" customHeight="1">
      <c r="A833" s="4"/>
      <c r="B833" s="4"/>
      <c r="E833" s="5"/>
      <c r="J833" s="5"/>
      <c r="N833" s="5"/>
    </row>
    <row r="834" spans="1:14" ht="12.2" customHeight="1">
      <c r="A834" s="4"/>
      <c r="B834" s="4"/>
      <c r="E834" s="5"/>
      <c r="J834" s="5"/>
      <c r="N834" s="5"/>
    </row>
    <row r="835" spans="1:14" ht="12.2" customHeight="1">
      <c r="A835" s="4"/>
      <c r="B835" s="4"/>
      <c r="E835" s="5"/>
      <c r="J835" s="5"/>
      <c r="N835" s="5"/>
    </row>
    <row r="836" spans="1:14" ht="12.2" customHeight="1">
      <c r="A836" s="4"/>
      <c r="B836" s="4"/>
      <c r="E836" s="5"/>
      <c r="J836" s="5"/>
      <c r="N836" s="5"/>
    </row>
    <row r="837" spans="1:14" ht="12.2" customHeight="1">
      <c r="A837" s="4"/>
      <c r="B837" s="4"/>
      <c r="E837" s="5"/>
      <c r="J837" s="5"/>
      <c r="N837" s="5"/>
    </row>
    <row r="838" spans="1:14" ht="12.2" customHeight="1">
      <c r="A838" s="4"/>
      <c r="B838" s="4"/>
      <c r="E838" s="5"/>
      <c r="J838" s="5"/>
      <c r="N838" s="5"/>
    </row>
    <row r="839" spans="1:14" ht="12.2" customHeight="1">
      <c r="A839" s="4"/>
      <c r="B839" s="4"/>
      <c r="E839" s="5"/>
      <c r="J839" s="5"/>
      <c r="N839" s="5"/>
    </row>
    <row r="840" spans="1:14" ht="12.2" customHeight="1">
      <c r="A840" s="4"/>
      <c r="B840" s="4"/>
      <c r="E840" s="5"/>
      <c r="J840" s="5"/>
      <c r="N840" s="5"/>
    </row>
    <row r="841" spans="1:14" ht="12.2" customHeight="1">
      <c r="A841" s="4"/>
      <c r="B841" s="4"/>
      <c r="E841" s="5"/>
      <c r="J841" s="5"/>
      <c r="N841" s="5"/>
    </row>
    <row r="842" spans="1:14" ht="12.2" customHeight="1">
      <c r="A842" s="4"/>
      <c r="B842" s="4"/>
      <c r="E842" s="5"/>
      <c r="J842" s="5"/>
      <c r="N842" s="5"/>
    </row>
    <row r="843" spans="1:14" ht="12.2" customHeight="1">
      <c r="A843" s="4"/>
      <c r="B843" s="4"/>
      <c r="E843" s="5"/>
      <c r="J843" s="5"/>
      <c r="N843" s="5"/>
    </row>
    <row r="844" spans="1:14" ht="12.2" customHeight="1">
      <c r="A844" s="4"/>
      <c r="B844" s="4"/>
      <c r="E844" s="5"/>
      <c r="J844" s="5"/>
      <c r="N844" s="5"/>
    </row>
    <row r="845" spans="1:14" ht="12.2" customHeight="1">
      <c r="A845" s="4"/>
      <c r="B845" s="4"/>
      <c r="E845" s="5"/>
      <c r="J845" s="5"/>
      <c r="N845" s="5"/>
    </row>
    <row r="846" spans="1:14" ht="12.2" customHeight="1">
      <c r="A846" s="4"/>
      <c r="B846" s="4"/>
      <c r="E846" s="5"/>
      <c r="J846" s="5"/>
      <c r="N846" s="5"/>
    </row>
    <row r="847" spans="1:14" ht="12.2" customHeight="1">
      <c r="A847" s="4"/>
      <c r="B847" s="4"/>
      <c r="E847" s="5"/>
      <c r="J847" s="5"/>
      <c r="N847" s="5"/>
    </row>
    <row r="848" spans="1:14" ht="12.2" customHeight="1">
      <c r="A848" s="4"/>
      <c r="B848" s="4"/>
      <c r="E848" s="5"/>
      <c r="J848" s="5"/>
      <c r="N848" s="5"/>
    </row>
    <row r="849" spans="1:14" ht="12.2" customHeight="1">
      <c r="A849" s="4"/>
      <c r="B849" s="4"/>
      <c r="E849" s="5"/>
      <c r="J849" s="5"/>
      <c r="N849" s="5"/>
    </row>
    <row r="850" spans="1:14" ht="12.2" customHeight="1">
      <c r="A850" s="4"/>
      <c r="B850" s="4"/>
      <c r="E850" s="5"/>
      <c r="J850" s="5"/>
      <c r="N850" s="5"/>
    </row>
    <row r="851" spans="1:14" ht="12.2" customHeight="1">
      <c r="A851" s="4"/>
      <c r="B851" s="4"/>
      <c r="E851" s="5"/>
      <c r="J851" s="5"/>
      <c r="N851" s="5"/>
    </row>
    <row r="852" spans="1:14" ht="12.2" customHeight="1">
      <c r="A852" s="4"/>
      <c r="B852" s="4"/>
      <c r="E852" s="5"/>
      <c r="J852" s="5"/>
      <c r="N852" s="5"/>
    </row>
    <row r="853" spans="1:14" ht="12.2" customHeight="1">
      <c r="A853" s="4"/>
      <c r="B853" s="4"/>
      <c r="E853" s="5"/>
      <c r="J853" s="5"/>
      <c r="N853" s="5"/>
    </row>
    <row r="854" spans="1:14" ht="12.2" customHeight="1">
      <c r="A854" s="4"/>
      <c r="B854" s="4"/>
      <c r="E854" s="5"/>
      <c r="J854" s="5"/>
      <c r="N854" s="5"/>
    </row>
    <row r="855" spans="1:14" ht="12.2" customHeight="1">
      <c r="A855" s="4"/>
      <c r="B855" s="4"/>
      <c r="E855" s="5"/>
      <c r="J855" s="5"/>
      <c r="N855" s="5"/>
    </row>
    <row r="856" spans="1:14" ht="12.2" customHeight="1">
      <c r="A856" s="4"/>
      <c r="B856" s="4"/>
      <c r="E856" s="5"/>
      <c r="J856" s="5"/>
      <c r="N856" s="5"/>
    </row>
    <row r="857" spans="1:14" ht="12.2" customHeight="1">
      <c r="A857" s="4"/>
      <c r="B857" s="4"/>
      <c r="E857" s="5"/>
      <c r="J857" s="5"/>
      <c r="N857" s="5"/>
    </row>
    <row r="858" spans="1:14" ht="12.2" customHeight="1">
      <c r="A858" s="4"/>
      <c r="B858" s="4"/>
      <c r="E858" s="5"/>
      <c r="J858" s="5"/>
      <c r="N858" s="5"/>
    </row>
    <row r="859" spans="1:14" ht="12.2" customHeight="1">
      <c r="A859" s="4"/>
      <c r="B859" s="4"/>
      <c r="E859" s="5"/>
      <c r="J859" s="5"/>
      <c r="N859" s="5"/>
    </row>
    <row r="860" spans="1:14" ht="12.2" customHeight="1">
      <c r="A860" s="4"/>
      <c r="B860" s="4"/>
      <c r="E860" s="5"/>
      <c r="J860" s="5"/>
      <c r="N860" s="5"/>
    </row>
    <row r="861" spans="1:14" ht="12.2" customHeight="1">
      <c r="A861" s="4"/>
      <c r="B861" s="4"/>
      <c r="E861" s="5"/>
      <c r="J861" s="5"/>
      <c r="N861" s="5"/>
    </row>
    <row r="862" spans="1:14" ht="12.2" customHeight="1">
      <c r="A862" s="4"/>
      <c r="B862" s="4"/>
      <c r="E862" s="5"/>
      <c r="J862" s="5"/>
      <c r="N862" s="5"/>
    </row>
    <row r="863" spans="1:14" ht="13.35" customHeight="1">
      <c r="E863" s="4"/>
      <c r="I863" s="4"/>
      <c r="N863" s="4"/>
    </row>
    <row r="864" spans="1:14" ht="12.2" customHeight="1">
      <c r="A864" s="4"/>
      <c r="B864" s="4"/>
      <c r="E864" s="5"/>
      <c r="J864" s="5"/>
      <c r="N864" s="5"/>
    </row>
    <row r="865" spans="1:14" ht="12.2" customHeight="1">
      <c r="A865" s="4"/>
      <c r="B865" s="4"/>
      <c r="E865" s="5"/>
      <c r="J865" s="5"/>
      <c r="N865" s="5"/>
    </row>
    <row r="866" spans="1:14" ht="12.2" customHeight="1">
      <c r="A866" s="4"/>
      <c r="B866" s="4"/>
      <c r="E866" s="5"/>
      <c r="J866" s="5"/>
      <c r="N866" s="5"/>
    </row>
    <row r="867" spans="1:14" ht="12.2" customHeight="1">
      <c r="A867" s="4"/>
      <c r="B867" s="4"/>
      <c r="E867" s="5"/>
      <c r="J867" s="5"/>
      <c r="N867" s="5"/>
    </row>
    <row r="868" spans="1:14" ht="12.2" customHeight="1">
      <c r="A868" s="4"/>
      <c r="B868" s="4"/>
      <c r="E868" s="5"/>
      <c r="J868" s="5"/>
      <c r="N868" s="5"/>
    </row>
    <row r="869" spans="1:14" ht="12.2" customHeight="1">
      <c r="A869" s="4"/>
      <c r="B869" s="4"/>
      <c r="E869" s="5"/>
      <c r="J869" s="5"/>
      <c r="N869" s="5"/>
    </row>
    <row r="870" spans="1:14" ht="12.2" customHeight="1">
      <c r="A870" s="4"/>
      <c r="B870" s="4"/>
      <c r="E870" s="5"/>
      <c r="J870" s="5"/>
      <c r="N870" s="5"/>
    </row>
    <row r="871" spans="1:14" ht="12.2" customHeight="1">
      <c r="A871" s="4"/>
      <c r="B871" s="4"/>
      <c r="E871" s="5"/>
      <c r="J871" s="5"/>
      <c r="N871" s="5"/>
    </row>
    <row r="872" spans="1:14" ht="12.2" customHeight="1">
      <c r="A872" s="4"/>
      <c r="B872" s="4"/>
      <c r="E872" s="5"/>
      <c r="J872" s="5"/>
      <c r="N872" s="5"/>
    </row>
    <row r="873" spans="1:14" ht="12.2" customHeight="1">
      <c r="A873" s="4"/>
      <c r="B873" s="4"/>
      <c r="E873" s="5"/>
      <c r="J873" s="5"/>
      <c r="N873" s="5"/>
    </row>
    <row r="874" spans="1:14" ht="12.2" customHeight="1">
      <c r="A874" s="4"/>
      <c r="B874" s="4"/>
      <c r="E874" s="5"/>
      <c r="J874" s="5"/>
      <c r="N874" s="5"/>
    </row>
    <row r="875" spans="1:14" ht="12.2" customHeight="1">
      <c r="A875" s="4"/>
      <c r="B875" s="4"/>
      <c r="E875" s="5"/>
      <c r="J875" s="5"/>
      <c r="N875" s="5"/>
    </row>
    <row r="876" spans="1:14" ht="12.2" customHeight="1">
      <c r="A876" s="4"/>
      <c r="B876" s="4"/>
      <c r="E876" s="5"/>
      <c r="J876" s="5"/>
      <c r="N876" s="5"/>
    </row>
    <row r="877" spans="1:14" ht="12.2" customHeight="1">
      <c r="A877" s="4"/>
      <c r="B877" s="4"/>
      <c r="E877" s="5"/>
      <c r="J877" s="5"/>
      <c r="N877" s="5"/>
    </row>
    <row r="878" spans="1:14" ht="12.2" customHeight="1">
      <c r="A878" s="4"/>
      <c r="B878" s="4"/>
      <c r="E878" s="5"/>
      <c r="J878" s="5"/>
      <c r="N878" s="5"/>
    </row>
    <row r="879" spans="1:14" ht="12.2" customHeight="1">
      <c r="A879" s="4"/>
      <c r="B879" s="4"/>
      <c r="E879" s="5"/>
      <c r="J879" s="5"/>
      <c r="N879" s="5"/>
    </row>
    <row r="880" spans="1:14" ht="12.2" customHeight="1">
      <c r="A880" s="4"/>
      <c r="B880" s="4"/>
      <c r="E880" s="5"/>
      <c r="J880" s="5"/>
      <c r="N880" s="5"/>
    </row>
    <row r="881" spans="1:14" ht="12.2" customHeight="1">
      <c r="A881" s="4"/>
      <c r="B881" s="4"/>
      <c r="E881" s="5"/>
      <c r="J881" s="5"/>
      <c r="N881" s="5"/>
    </row>
    <row r="882" spans="1:14" ht="12.2" customHeight="1">
      <c r="A882" s="4"/>
      <c r="B882" s="4"/>
      <c r="E882" s="5"/>
      <c r="J882" s="5"/>
      <c r="N882" s="5"/>
    </row>
    <row r="883" spans="1:14" ht="12.2" customHeight="1">
      <c r="A883" s="4"/>
      <c r="B883" s="4"/>
      <c r="E883" s="5"/>
      <c r="J883" s="5"/>
      <c r="N883" s="5"/>
    </row>
    <row r="884" spans="1:14" ht="12.2" customHeight="1">
      <c r="A884" s="4"/>
      <c r="B884" s="4"/>
      <c r="E884" s="5"/>
      <c r="J884" s="5"/>
      <c r="N884" s="5"/>
    </row>
    <row r="885" spans="1:14" ht="12.2" customHeight="1">
      <c r="A885" s="4"/>
      <c r="B885" s="4"/>
      <c r="E885" s="5"/>
      <c r="J885" s="5"/>
      <c r="N885" s="5"/>
    </row>
    <row r="886" spans="1:14" ht="12.2" customHeight="1">
      <c r="A886" s="4"/>
      <c r="B886" s="4"/>
      <c r="E886" s="5"/>
      <c r="J886" s="5"/>
      <c r="N886" s="5"/>
    </row>
    <row r="887" spans="1:14" ht="12.2" customHeight="1">
      <c r="A887" s="4"/>
      <c r="B887" s="4"/>
      <c r="E887" s="5"/>
      <c r="J887" s="5"/>
      <c r="N887" s="5"/>
    </row>
    <row r="888" spans="1:14" ht="12.2" customHeight="1">
      <c r="A888" s="4"/>
      <c r="B888" s="4"/>
      <c r="E888" s="5"/>
      <c r="J888" s="5"/>
      <c r="N888" s="5"/>
    </row>
    <row r="889" spans="1:14" ht="12.2" customHeight="1">
      <c r="A889" s="4"/>
      <c r="B889" s="4"/>
      <c r="E889" s="5"/>
      <c r="J889" s="5"/>
      <c r="N889" s="5"/>
    </row>
    <row r="890" spans="1:14" ht="12.2" customHeight="1">
      <c r="A890" s="4"/>
      <c r="B890" s="4"/>
      <c r="E890" s="5"/>
      <c r="J890" s="5"/>
      <c r="N890" s="5"/>
    </row>
    <row r="891" spans="1:14" ht="12.2" customHeight="1">
      <c r="A891" s="4"/>
      <c r="B891" s="4"/>
      <c r="E891" s="5"/>
      <c r="J891" s="5"/>
      <c r="N891" s="5"/>
    </row>
    <row r="892" spans="1:14" ht="12.2" customHeight="1">
      <c r="A892" s="4"/>
      <c r="B892" s="4"/>
      <c r="E892" s="5"/>
      <c r="J892" s="5"/>
      <c r="N892" s="5"/>
    </row>
    <row r="893" spans="1:14" ht="13.35" customHeight="1">
      <c r="E893" s="4"/>
      <c r="I893" s="4"/>
      <c r="N893" s="4"/>
    </row>
    <row r="894" spans="1:14" ht="12.2" customHeight="1">
      <c r="A894" s="4"/>
      <c r="B894" s="4"/>
      <c r="E894" s="5"/>
      <c r="J894" s="5"/>
      <c r="N894" s="5"/>
    </row>
    <row r="895" spans="1:14" ht="12.2" customHeight="1">
      <c r="A895" s="4"/>
      <c r="B895" s="4"/>
      <c r="E895" s="5"/>
      <c r="J895" s="5"/>
      <c r="N895" s="5"/>
    </row>
    <row r="896" spans="1:14" ht="12.2" customHeight="1">
      <c r="A896" s="4"/>
      <c r="B896" s="4"/>
      <c r="E896" s="5"/>
      <c r="J896" s="5"/>
      <c r="N896" s="5"/>
    </row>
    <row r="897" spans="1:14" ht="12.2" customHeight="1">
      <c r="A897" s="4"/>
      <c r="B897" s="4"/>
      <c r="E897" s="5"/>
      <c r="J897" s="5"/>
      <c r="N897" s="5"/>
    </row>
    <row r="898" spans="1:14" ht="12.2" customHeight="1">
      <c r="A898" s="4"/>
      <c r="B898" s="4"/>
      <c r="E898" s="5"/>
      <c r="J898" s="5"/>
      <c r="N898" s="5"/>
    </row>
    <row r="899" spans="1:14" ht="12.2" customHeight="1">
      <c r="A899" s="4"/>
      <c r="B899" s="4"/>
      <c r="E899" s="5"/>
      <c r="J899" s="5"/>
      <c r="N899" s="5"/>
    </row>
    <row r="900" spans="1:14" ht="12.2" customHeight="1">
      <c r="A900" s="4"/>
      <c r="B900" s="4"/>
      <c r="E900" s="5"/>
      <c r="J900" s="5"/>
      <c r="N900" s="5"/>
    </row>
    <row r="901" spans="1:14" ht="12.2" customHeight="1">
      <c r="A901" s="4"/>
      <c r="B901" s="4"/>
      <c r="E901" s="5"/>
      <c r="J901" s="5"/>
      <c r="N901" s="5"/>
    </row>
    <row r="902" spans="1:14" ht="12.2" customHeight="1">
      <c r="A902" s="4"/>
      <c r="B902" s="4"/>
      <c r="E902" s="5"/>
      <c r="J902" s="5"/>
      <c r="N902" s="5"/>
    </row>
    <row r="903" spans="1:14" ht="12.2" customHeight="1">
      <c r="A903" s="4"/>
      <c r="B903" s="4"/>
      <c r="E903" s="5"/>
      <c r="J903" s="5"/>
      <c r="N903" s="5"/>
    </row>
    <row r="904" spans="1:14" ht="12.2" customHeight="1">
      <c r="A904" s="4"/>
      <c r="B904" s="4"/>
      <c r="E904" s="5"/>
      <c r="J904" s="5"/>
      <c r="N904" s="5"/>
    </row>
    <row r="905" spans="1:14" ht="12.2" customHeight="1">
      <c r="A905" s="4"/>
      <c r="B905" s="4"/>
      <c r="E905" s="5"/>
      <c r="J905" s="5"/>
      <c r="N905" s="5"/>
    </row>
    <row r="906" spans="1:14" ht="12.2" customHeight="1">
      <c r="A906" s="4"/>
      <c r="B906" s="4"/>
      <c r="E906" s="5"/>
      <c r="J906" s="5"/>
      <c r="N906" s="5"/>
    </row>
    <row r="907" spans="1:14" ht="12.2" customHeight="1">
      <c r="A907" s="4"/>
      <c r="B907" s="4"/>
      <c r="E907" s="5"/>
      <c r="J907" s="5"/>
      <c r="N907" s="5"/>
    </row>
    <row r="908" spans="1:14" ht="12.2" customHeight="1">
      <c r="A908" s="4"/>
      <c r="B908" s="4"/>
      <c r="E908" s="5"/>
      <c r="J908" s="5"/>
      <c r="N908" s="5"/>
    </row>
    <row r="909" spans="1:14" ht="12.2" customHeight="1">
      <c r="A909" s="4"/>
      <c r="B909" s="4"/>
      <c r="E909" s="5"/>
      <c r="J909" s="5"/>
      <c r="N909" s="5"/>
    </row>
    <row r="910" spans="1:14" ht="12.2" customHeight="1">
      <c r="A910" s="4"/>
      <c r="B910" s="4"/>
      <c r="E910" s="5"/>
      <c r="J910" s="5"/>
      <c r="N910" s="5"/>
    </row>
    <row r="911" spans="1:14" ht="12.2" customHeight="1">
      <c r="A911" s="4"/>
      <c r="B911" s="4"/>
      <c r="E911" s="5"/>
      <c r="J911" s="5"/>
      <c r="N911" s="5"/>
    </row>
    <row r="912" spans="1:14" ht="12.2" customHeight="1">
      <c r="A912" s="4"/>
      <c r="B912" s="4"/>
      <c r="E912" s="5"/>
      <c r="J912" s="5"/>
      <c r="N912" s="5"/>
    </row>
    <row r="913" spans="1:14" ht="12.2" customHeight="1">
      <c r="A913" s="4"/>
      <c r="B913" s="4"/>
      <c r="E913" s="5"/>
      <c r="J913" s="5"/>
      <c r="N913" s="5"/>
    </row>
    <row r="914" spans="1:14" ht="12.2" customHeight="1">
      <c r="A914" s="4"/>
      <c r="B914" s="4"/>
      <c r="E914" s="5"/>
      <c r="J914" s="5"/>
      <c r="N914" s="5"/>
    </row>
    <row r="915" spans="1:14" ht="12.2" customHeight="1">
      <c r="A915" s="4"/>
      <c r="B915" s="4"/>
      <c r="E915" s="5"/>
      <c r="J915" s="5"/>
      <c r="N915" s="5"/>
    </row>
    <row r="916" spans="1:14" ht="12.2" customHeight="1">
      <c r="A916" s="4"/>
      <c r="B916" s="4"/>
      <c r="E916" s="5"/>
      <c r="J916" s="5"/>
      <c r="N916" s="5"/>
    </row>
    <row r="917" spans="1:14" ht="12.2" customHeight="1">
      <c r="A917" s="4"/>
      <c r="B917" s="4"/>
      <c r="E917" s="5"/>
      <c r="J917" s="5"/>
      <c r="N917" s="5"/>
    </row>
    <row r="918" spans="1:14" ht="12.2" customHeight="1">
      <c r="A918" s="4"/>
      <c r="B918" s="4"/>
      <c r="E918" s="5"/>
      <c r="J918" s="5"/>
      <c r="N918" s="5"/>
    </row>
    <row r="919" spans="1:14" ht="12.2" customHeight="1">
      <c r="A919" s="4"/>
      <c r="B919" s="4"/>
      <c r="E919" s="5"/>
      <c r="J919" s="5"/>
      <c r="N919" s="5"/>
    </row>
    <row r="920" spans="1:14" ht="12.2" customHeight="1">
      <c r="A920" s="4"/>
      <c r="B920" s="4"/>
      <c r="E920" s="5"/>
      <c r="J920" s="5"/>
      <c r="N920" s="5"/>
    </row>
    <row r="921" spans="1:14" ht="12.2" customHeight="1">
      <c r="A921" s="4"/>
      <c r="B921" s="4"/>
      <c r="E921" s="5"/>
      <c r="J921" s="5"/>
      <c r="N921" s="5"/>
    </row>
    <row r="922" spans="1:14" ht="12.2" customHeight="1">
      <c r="A922" s="4"/>
      <c r="B922" s="4"/>
      <c r="E922" s="5"/>
      <c r="J922" s="5"/>
      <c r="N922" s="5"/>
    </row>
    <row r="923" spans="1:14" ht="13.35" customHeight="1">
      <c r="E923" s="4"/>
      <c r="I923" s="4"/>
      <c r="N923" s="4"/>
    </row>
    <row r="924" spans="1:14" ht="12.2" customHeight="1">
      <c r="A924" s="4"/>
      <c r="B924" s="4"/>
      <c r="E924" s="5"/>
      <c r="J924" s="5"/>
      <c r="N924" s="5"/>
    </row>
    <row r="925" spans="1:14" ht="12.2" customHeight="1">
      <c r="A925" s="4"/>
      <c r="B925" s="4"/>
      <c r="E925" s="5"/>
      <c r="J925" s="5"/>
      <c r="N925" s="5"/>
    </row>
    <row r="926" spans="1:14" ht="12.2" customHeight="1">
      <c r="A926" s="4"/>
      <c r="B926" s="4"/>
      <c r="E926" s="5"/>
      <c r="J926" s="5"/>
      <c r="N926" s="5"/>
    </row>
    <row r="927" spans="1:14" ht="12.2" customHeight="1">
      <c r="A927" s="4"/>
      <c r="B927" s="4"/>
      <c r="E927" s="5"/>
      <c r="J927" s="5"/>
      <c r="N927" s="5"/>
    </row>
    <row r="928" spans="1:14" ht="12.2" customHeight="1">
      <c r="A928" s="4"/>
      <c r="B928" s="4"/>
      <c r="E928" s="5"/>
      <c r="J928" s="5"/>
      <c r="N928" s="5"/>
    </row>
    <row r="929" spans="1:14" ht="12.2" customHeight="1">
      <c r="A929" s="4"/>
      <c r="B929" s="4"/>
      <c r="E929" s="5"/>
      <c r="J929" s="5"/>
      <c r="N929" s="5"/>
    </row>
    <row r="930" spans="1:14" ht="12.2" customHeight="1">
      <c r="A930" s="4"/>
      <c r="B930" s="4"/>
      <c r="E930" s="5"/>
      <c r="J930" s="5"/>
      <c r="N930" s="5"/>
    </row>
    <row r="931" spans="1:14" ht="12.2" customHeight="1">
      <c r="A931" s="4"/>
      <c r="B931" s="4"/>
      <c r="E931" s="5"/>
      <c r="J931" s="5"/>
      <c r="N931" s="5"/>
    </row>
    <row r="932" spans="1:14" ht="12.2" customHeight="1">
      <c r="A932" s="4"/>
      <c r="B932" s="4"/>
      <c r="E932" s="5"/>
      <c r="J932" s="5"/>
      <c r="N932" s="5"/>
    </row>
    <row r="933" spans="1:14" ht="12.2" customHeight="1">
      <c r="A933" s="4"/>
      <c r="B933" s="4"/>
      <c r="E933" s="5"/>
      <c r="J933" s="5"/>
      <c r="N933" s="5"/>
    </row>
    <row r="934" spans="1:14" ht="12.2" customHeight="1">
      <c r="A934" s="4"/>
      <c r="B934" s="4"/>
      <c r="E934" s="5"/>
      <c r="J934" s="5"/>
      <c r="N934" s="5"/>
    </row>
    <row r="935" spans="1:14" ht="12.2" customHeight="1">
      <c r="A935" s="4"/>
      <c r="B935" s="4"/>
      <c r="E935" s="5"/>
      <c r="J935" s="5"/>
      <c r="N935" s="5"/>
    </row>
    <row r="936" spans="1:14" ht="12.2" customHeight="1">
      <c r="A936" s="4"/>
      <c r="B936" s="4"/>
      <c r="E936" s="5"/>
      <c r="J936" s="5"/>
      <c r="N936" s="5"/>
    </row>
    <row r="937" spans="1:14" ht="12.2" customHeight="1">
      <c r="A937" s="4"/>
      <c r="B937" s="4"/>
      <c r="E937" s="5"/>
      <c r="J937" s="5"/>
      <c r="N937" s="5"/>
    </row>
    <row r="938" spans="1:14" ht="12.2" customHeight="1">
      <c r="A938" s="4"/>
      <c r="B938" s="4"/>
      <c r="E938" s="5"/>
      <c r="J938" s="5"/>
      <c r="N938" s="5"/>
    </row>
    <row r="939" spans="1:14" ht="12.2" customHeight="1">
      <c r="A939" s="4"/>
      <c r="B939" s="4"/>
      <c r="E939" s="5"/>
      <c r="J939" s="5"/>
      <c r="N939" s="5"/>
    </row>
    <row r="940" spans="1:14" ht="12.2" customHeight="1">
      <c r="A940" s="4"/>
      <c r="B940" s="4"/>
      <c r="E940" s="5"/>
      <c r="J940" s="5"/>
      <c r="N940" s="5"/>
    </row>
    <row r="941" spans="1:14" ht="12.2" customHeight="1">
      <c r="A941" s="4"/>
      <c r="B941" s="4"/>
      <c r="E941" s="5"/>
      <c r="J941" s="5"/>
      <c r="N941" s="5"/>
    </row>
    <row r="942" spans="1:14" ht="12.2" customHeight="1">
      <c r="A942" s="4"/>
      <c r="B942" s="4"/>
      <c r="E942" s="5"/>
      <c r="J942" s="5"/>
      <c r="N942" s="5"/>
    </row>
    <row r="943" spans="1:14" ht="12.2" customHeight="1">
      <c r="A943" s="4"/>
      <c r="B943" s="4"/>
      <c r="E943" s="5"/>
      <c r="J943" s="5"/>
      <c r="N943" s="5"/>
    </row>
    <row r="944" spans="1:14" ht="12.2" customHeight="1">
      <c r="A944" s="4"/>
      <c r="B944" s="4"/>
      <c r="E944" s="5"/>
      <c r="J944" s="5"/>
      <c r="N944" s="5"/>
    </row>
    <row r="945" spans="1:14" ht="12.2" customHeight="1">
      <c r="A945" s="4"/>
      <c r="B945" s="4"/>
      <c r="E945" s="5"/>
      <c r="J945" s="5"/>
      <c r="N945" s="5"/>
    </row>
    <row r="946" spans="1:14" ht="12.2" customHeight="1">
      <c r="A946" s="4"/>
      <c r="B946" s="4"/>
      <c r="E946" s="5"/>
      <c r="J946" s="5"/>
      <c r="N946" s="5"/>
    </row>
    <row r="947" spans="1:14" ht="12.2" customHeight="1">
      <c r="A947" s="4"/>
      <c r="B947" s="4"/>
      <c r="E947" s="5"/>
      <c r="J947" s="5"/>
      <c r="N947" s="5"/>
    </row>
    <row r="948" spans="1:14" ht="12.2" customHeight="1">
      <c r="A948" s="4"/>
      <c r="B948" s="4"/>
      <c r="E948" s="5"/>
      <c r="J948" s="5"/>
      <c r="N948" s="5"/>
    </row>
    <row r="949" spans="1:14" ht="12.2" customHeight="1">
      <c r="A949" s="4"/>
      <c r="B949" s="4"/>
      <c r="E949" s="5"/>
      <c r="J949" s="5"/>
      <c r="N949" s="5"/>
    </row>
    <row r="950" spans="1:14" ht="12.2" customHeight="1">
      <c r="A950" s="4"/>
      <c r="B950" s="4"/>
      <c r="E950" s="5"/>
      <c r="J950" s="5"/>
      <c r="N950" s="5"/>
    </row>
    <row r="951" spans="1:14" ht="12.2" customHeight="1">
      <c r="A951" s="4"/>
      <c r="B951" s="4"/>
      <c r="E951" s="5"/>
      <c r="J951" s="5"/>
      <c r="N951" s="5"/>
    </row>
    <row r="952" spans="1:14" ht="12.2" customHeight="1">
      <c r="A952" s="4"/>
      <c r="B952" s="4"/>
      <c r="E952" s="5"/>
      <c r="J952" s="5"/>
      <c r="N952" s="5"/>
    </row>
    <row r="953" spans="1:14" ht="12.2" customHeight="1">
      <c r="A953" s="4"/>
      <c r="B953" s="4"/>
      <c r="E953" s="5"/>
      <c r="J953" s="5"/>
      <c r="N953" s="5"/>
    </row>
    <row r="954" spans="1:14" ht="12.2" customHeight="1">
      <c r="A954" s="4"/>
      <c r="B954" s="4"/>
      <c r="E954" s="5"/>
      <c r="J954" s="5"/>
      <c r="N954" s="5"/>
    </row>
    <row r="955" spans="1:14" ht="13.35" customHeight="1">
      <c r="E955" s="4"/>
      <c r="I955" s="4"/>
      <c r="N955" s="4"/>
    </row>
    <row r="956" spans="1:14" ht="12.2" customHeight="1">
      <c r="A956" s="4"/>
      <c r="B956" s="4"/>
      <c r="E956" s="5"/>
      <c r="J956" s="5"/>
      <c r="N956" s="5"/>
    </row>
    <row r="957" spans="1:14" ht="12.2" customHeight="1">
      <c r="A957" s="4"/>
      <c r="B957" s="4"/>
      <c r="E957" s="5"/>
      <c r="J957" s="5"/>
      <c r="N957" s="5"/>
    </row>
    <row r="958" spans="1:14" ht="12.2" customHeight="1">
      <c r="A958" s="4"/>
      <c r="B958" s="4"/>
      <c r="E958" s="5"/>
      <c r="J958" s="5"/>
      <c r="N958" s="5"/>
    </row>
    <row r="959" spans="1:14" ht="12.2" customHeight="1">
      <c r="A959" s="4"/>
      <c r="B959" s="4"/>
      <c r="E959" s="5"/>
      <c r="J959" s="5"/>
      <c r="N959" s="5"/>
    </row>
    <row r="960" spans="1:14" ht="12.2" customHeight="1">
      <c r="A960" s="4"/>
      <c r="B960" s="4"/>
      <c r="E960" s="5"/>
      <c r="J960" s="5"/>
      <c r="N960" s="5"/>
    </row>
    <row r="961" spans="1:14" ht="12.2" customHeight="1">
      <c r="A961" s="4"/>
      <c r="B961" s="4"/>
      <c r="E961" s="5"/>
      <c r="J961" s="5"/>
      <c r="N961" s="5"/>
    </row>
    <row r="962" spans="1:14" ht="12.2" customHeight="1">
      <c r="A962" s="4"/>
      <c r="B962" s="4"/>
      <c r="E962" s="5"/>
      <c r="J962" s="5"/>
      <c r="N962" s="5"/>
    </row>
    <row r="963" spans="1:14" ht="12.2" customHeight="1">
      <c r="A963" s="4"/>
      <c r="B963" s="4"/>
      <c r="E963" s="5"/>
      <c r="J963" s="5"/>
      <c r="N963" s="5"/>
    </row>
    <row r="964" spans="1:14" ht="12.2" customHeight="1">
      <c r="A964" s="4"/>
      <c r="B964" s="4"/>
      <c r="E964" s="5"/>
      <c r="J964" s="5"/>
      <c r="N964" s="5"/>
    </row>
    <row r="965" spans="1:14" ht="12.2" customHeight="1">
      <c r="A965" s="4"/>
      <c r="B965" s="4"/>
      <c r="E965" s="5"/>
      <c r="J965" s="5"/>
      <c r="N965" s="5"/>
    </row>
    <row r="966" spans="1:14" ht="12.2" customHeight="1">
      <c r="A966" s="4"/>
      <c r="B966" s="4"/>
      <c r="E966" s="5"/>
      <c r="J966" s="5"/>
      <c r="N966" s="5"/>
    </row>
    <row r="967" spans="1:14" ht="12.2" customHeight="1">
      <c r="A967" s="4"/>
      <c r="B967" s="4"/>
      <c r="E967" s="5"/>
      <c r="J967" s="5"/>
      <c r="N967" s="5"/>
    </row>
    <row r="968" spans="1:14" ht="12.2" customHeight="1">
      <c r="A968" s="4"/>
      <c r="B968" s="4"/>
      <c r="E968" s="5"/>
      <c r="J968" s="5"/>
      <c r="N968" s="5"/>
    </row>
    <row r="969" spans="1:14" ht="12.2" customHeight="1">
      <c r="A969" s="4"/>
      <c r="B969" s="4"/>
      <c r="E969" s="5"/>
      <c r="J969" s="5"/>
      <c r="N969" s="5"/>
    </row>
    <row r="970" spans="1:14" ht="12.2" customHeight="1">
      <c r="A970" s="4"/>
      <c r="B970" s="4"/>
      <c r="E970" s="5"/>
      <c r="J970" s="5"/>
      <c r="N970" s="5"/>
    </row>
    <row r="971" spans="1:14" ht="12.2" customHeight="1">
      <c r="A971" s="4"/>
      <c r="B971" s="4"/>
      <c r="E971" s="5"/>
      <c r="J971" s="5"/>
      <c r="N971" s="5"/>
    </row>
    <row r="972" spans="1:14" ht="12.2" customHeight="1">
      <c r="A972" s="4"/>
      <c r="B972" s="4"/>
      <c r="E972" s="5"/>
      <c r="J972" s="5"/>
      <c r="N972" s="5"/>
    </row>
    <row r="973" spans="1:14" ht="12.2" customHeight="1">
      <c r="A973" s="4"/>
      <c r="B973" s="4"/>
      <c r="E973" s="5"/>
      <c r="J973" s="5"/>
      <c r="N973" s="5"/>
    </row>
    <row r="974" spans="1:14" ht="12.2" customHeight="1">
      <c r="A974" s="4"/>
      <c r="B974" s="4"/>
      <c r="E974" s="5"/>
      <c r="J974" s="5"/>
      <c r="N974" s="5"/>
    </row>
    <row r="975" spans="1:14" ht="12.2" customHeight="1">
      <c r="A975" s="4"/>
      <c r="B975" s="4"/>
      <c r="E975" s="5"/>
      <c r="J975" s="5"/>
      <c r="N975" s="5"/>
    </row>
    <row r="976" spans="1:14" ht="12.2" customHeight="1">
      <c r="A976" s="4"/>
      <c r="B976" s="4"/>
      <c r="E976" s="5"/>
      <c r="J976" s="5"/>
      <c r="N976" s="5"/>
    </row>
    <row r="977" spans="1:14" ht="12.2" customHeight="1">
      <c r="A977" s="4"/>
      <c r="B977" s="4"/>
      <c r="E977" s="5"/>
      <c r="J977" s="5"/>
      <c r="N977" s="5"/>
    </row>
    <row r="978" spans="1:14" ht="12.2" customHeight="1">
      <c r="A978" s="4"/>
      <c r="B978" s="4"/>
      <c r="E978" s="5"/>
      <c r="J978" s="5"/>
      <c r="N978" s="5"/>
    </row>
    <row r="979" spans="1:14" ht="12.2" customHeight="1">
      <c r="A979" s="4"/>
      <c r="B979" s="4"/>
      <c r="E979" s="5"/>
      <c r="J979" s="5"/>
      <c r="N979" s="5"/>
    </row>
    <row r="980" spans="1:14" ht="12.2" customHeight="1">
      <c r="A980" s="4"/>
      <c r="B980" s="4"/>
      <c r="E980" s="5"/>
      <c r="J980" s="5"/>
      <c r="N980" s="5"/>
    </row>
    <row r="981" spans="1:14" ht="12.2" customHeight="1">
      <c r="A981" s="4"/>
      <c r="B981" s="4"/>
      <c r="E981" s="5"/>
      <c r="J981" s="5"/>
      <c r="N981" s="5"/>
    </row>
    <row r="982" spans="1:14" ht="12.2" customHeight="1">
      <c r="A982" s="4"/>
      <c r="B982" s="4"/>
      <c r="E982" s="5"/>
      <c r="J982" s="5"/>
      <c r="N982" s="5"/>
    </row>
    <row r="983" spans="1:14" ht="12.2" customHeight="1">
      <c r="A983" s="4"/>
      <c r="B983" s="4"/>
      <c r="E983" s="5"/>
      <c r="J983" s="5"/>
      <c r="N983" s="5"/>
    </row>
    <row r="984" spans="1:14" ht="12.2" customHeight="1">
      <c r="A984" s="4"/>
      <c r="B984" s="4"/>
      <c r="E984" s="5"/>
      <c r="J984" s="5"/>
      <c r="N984" s="5"/>
    </row>
    <row r="985" spans="1:14" ht="12.2" customHeight="1">
      <c r="A985" s="4"/>
      <c r="B985" s="4"/>
      <c r="E985" s="5"/>
      <c r="J985" s="5"/>
      <c r="N985" s="5"/>
    </row>
    <row r="986" spans="1:14" ht="13.35" customHeight="1">
      <c r="E986" s="4"/>
      <c r="I986" s="4"/>
      <c r="N986" s="4"/>
    </row>
    <row r="987" spans="1:14" ht="12.2" customHeight="1">
      <c r="A987" s="4"/>
      <c r="B987" s="4"/>
      <c r="E987" s="5"/>
      <c r="J987" s="5"/>
      <c r="N987" s="5"/>
    </row>
    <row r="988" spans="1:14" ht="12.2" customHeight="1">
      <c r="A988" s="4"/>
      <c r="B988" s="4"/>
      <c r="E988" s="5"/>
      <c r="J988" s="5"/>
      <c r="N988" s="5"/>
    </row>
    <row r="989" spans="1:14" ht="12.2" customHeight="1">
      <c r="A989" s="4"/>
      <c r="B989" s="4"/>
      <c r="E989" s="5"/>
      <c r="J989" s="5"/>
      <c r="N989" s="5"/>
    </row>
    <row r="990" spans="1:14" ht="12.2" customHeight="1">
      <c r="A990" s="4"/>
      <c r="B990" s="4"/>
      <c r="E990" s="5"/>
      <c r="J990" s="5"/>
      <c r="N990" s="5"/>
    </row>
    <row r="991" spans="1:14" ht="12.2" customHeight="1">
      <c r="A991" s="4"/>
      <c r="B991" s="4"/>
      <c r="E991" s="5"/>
      <c r="J991" s="5"/>
      <c r="N991" s="5"/>
    </row>
    <row r="992" spans="1:14" ht="12.2" customHeight="1">
      <c r="A992" s="4"/>
      <c r="B992" s="4"/>
      <c r="E992" s="5"/>
      <c r="J992" s="5"/>
      <c r="N992" s="5"/>
    </row>
    <row r="993" spans="1:14" ht="12.2" customHeight="1">
      <c r="A993" s="4"/>
      <c r="B993" s="4"/>
      <c r="E993" s="5"/>
      <c r="J993" s="5"/>
      <c r="N993" s="5"/>
    </row>
    <row r="994" spans="1:14" ht="12.2" customHeight="1">
      <c r="A994" s="4"/>
      <c r="B994" s="4"/>
      <c r="E994" s="5"/>
      <c r="J994" s="5"/>
      <c r="N994" s="5"/>
    </row>
    <row r="995" spans="1:14" ht="12.2" customHeight="1">
      <c r="A995" s="4"/>
      <c r="B995" s="4"/>
      <c r="E995" s="5"/>
      <c r="J995" s="5"/>
      <c r="N995" s="5"/>
    </row>
    <row r="996" spans="1:14" ht="12.2" customHeight="1">
      <c r="A996" s="4"/>
      <c r="B996" s="4"/>
      <c r="E996" s="5"/>
      <c r="J996" s="5"/>
      <c r="N996" s="5"/>
    </row>
    <row r="997" spans="1:14" ht="12.2" customHeight="1">
      <c r="A997" s="4"/>
      <c r="B997" s="4"/>
      <c r="E997" s="5"/>
      <c r="J997" s="5"/>
      <c r="N997" s="5"/>
    </row>
    <row r="998" spans="1:14" ht="12.2" customHeight="1">
      <c r="A998" s="4"/>
      <c r="B998" s="4"/>
      <c r="E998" s="5"/>
      <c r="J998" s="5"/>
      <c r="N998" s="5"/>
    </row>
    <row r="999" spans="1:14" ht="12.2" customHeight="1">
      <c r="A999" s="4"/>
      <c r="B999" s="4"/>
      <c r="E999" s="5"/>
      <c r="J999" s="5"/>
      <c r="N999" s="5"/>
    </row>
    <row r="1000" spans="1:14" ht="12.2" customHeight="1">
      <c r="A1000" s="4"/>
      <c r="B1000" s="4"/>
      <c r="E1000" s="5"/>
      <c r="J1000" s="5"/>
      <c r="N1000" s="5"/>
    </row>
    <row r="1001" spans="1:14" ht="12.2" customHeight="1">
      <c r="A1001" s="4"/>
      <c r="B1001" s="4"/>
      <c r="E1001" s="5"/>
      <c r="J1001" s="5"/>
      <c r="N1001" s="5"/>
    </row>
    <row r="1002" spans="1:14" ht="12.2" customHeight="1">
      <c r="A1002" s="4"/>
      <c r="B1002" s="4"/>
      <c r="E1002" s="5"/>
      <c r="J1002" s="5"/>
      <c r="N1002" s="5"/>
    </row>
    <row r="1003" spans="1:14" ht="12.2" customHeight="1">
      <c r="A1003" s="4"/>
      <c r="B1003" s="4"/>
      <c r="E1003" s="5"/>
      <c r="J1003" s="5"/>
      <c r="N1003" s="5"/>
    </row>
    <row r="1004" spans="1:14" ht="12.2" customHeight="1">
      <c r="A1004" s="4"/>
      <c r="B1004" s="4"/>
      <c r="E1004" s="5"/>
      <c r="J1004" s="5"/>
      <c r="N1004" s="5"/>
    </row>
    <row r="1005" spans="1:14" ht="12.2" customHeight="1">
      <c r="A1005" s="4"/>
      <c r="B1005" s="4"/>
      <c r="E1005" s="5"/>
      <c r="J1005" s="5"/>
      <c r="N1005" s="5"/>
    </row>
    <row r="1006" spans="1:14" ht="12.2" customHeight="1">
      <c r="A1006" s="4"/>
      <c r="B1006" s="4"/>
      <c r="E1006" s="5"/>
      <c r="J1006" s="5"/>
      <c r="N1006" s="5"/>
    </row>
    <row r="1007" spans="1:14" ht="12.2" customHeight="1">
      <c r="A1007" s="4"/>
      <c r="B1007" s="4"/>
      <c r="E1007" s="5"/>
      <c r="J1007" s="5"/>
      <c r="N1007" s="5"/>
    </row>
    <row r="1008" spans="1:14" ht="12.2" customHeight="1">
      <c r="A1008" s="4"/>
      <c r="B1008" s="4"/>
      <c r="E1008" s="5"/>
      <c r="J1008" s="5"/>
      <c r="N1008" s="5"/>
    </row>
    <row r="1009" spans="1:14" ht="12.2" customHeight="1">
      <c r="A1009" s="4"/>
      <c r="B1009" s="4"/>
      <c r="E1009" s="5"/>
      <c r="J1009" s="5"/>
      <c r="N1009" s="5"/>
    </row>
    <row r="1010" spans="1:14" ht="12.2" customHeight="1">
      <c r="A1010" s="4"/>
      <c r="B1010" s="4"/>
      <c r="E1010" s="5"/>
      <c r="J1010" s="5"/>
      <c r="N1010" s="5"/>
    </row>
    <row r="1011" spans="1:14" ht="12.2" customHeight="1">
      <c r="A1011" s="4"/>
      <c r="B1011" s="4"/>
      <c r="E1011" s="5"/>
      <c r="J1011" s="5"/>
      <c r="N1011" s="5"/>
    </row>
    <row r="1012" spans="1:14" ht="12.2" customHeight="1">
      <c r="A1012" s="4"/>
      <c r="B1012" s="4"/>
      <c r="E1012" s="5"/>
      <c r="J1012" s="5"/>
      <c r="N1012" s="5"/>
    </row>
    <row r="1013" spans="1:14" ht="13.35" customHeight="1">
      <c r="E1013" s="4"/>
      <c r="I1013" s="4"/>
      <c r="N1013" s="4"/>
    </row>
    <row r="1014" spans="1:14" ht="12.2" customHeight="1">
      <c r="A1014" s="4"/>
      <c r="B1014" s="4"/>
      <c r="E1014" s="5"/>
      <c r="J1014" s="5"/>
      <c r="N1014" s="5"/>
    </row>
    <row r="1015" spans="1:14" ht="12.2" customHeight="1">
      <c r="A1015" s="4"/>
      <c r="B1015" s="4"/>
      <c r="E1015" s="5"/>
      <c r="J1015" s="5"/>
      <c r="N1015" s="5"/>
    </row>
    <row r="1016" spans="1:14" ht="12.2" customHeight="1">
      <c r="A1016" s="4"/>
      <c r="B1016" s="4"/>
      <c r="E1016" s="5"/>
      <c r="J1016" s="5"/>
      <c r="N1016" s="5"/>
    </row>
    <row r="1017" spans="1:14" ht="12.2" customHeight="1">
      <c r="A1017" s="4"/>
      <c r="B1017" s="4"/>
      <c r="E1017" s="5"/>
      <c r="J1017" s="5"/>
      <c r="N1017" s="5"/>
    </row>
    <row r="1018" spans="1:14" ht="12.2" customHeight="1">
      <c r="A1018" s="4"/>
      <c r="B1018" s="4"/>
      <c r="E1018" s="5"/>
      <c r="J1018" s="5"/>
      <c r="N1018" s="5"/>
    </row>
    <row r="1019" spans="1:14" ht="12.2" customHeight="1">
      <c r="A1019" s="4"/>
      <c r="B1019" s="4"/>
      <c r="E1019" s="5"/>
      <c r="J1019" s="5"/>
      <c r="N1019" s="5"/>
    </row>
    <row r="1020" spans="1:14" ht="12.2" customHeight="1">
      <c r="A1020" s="4"/>
      <c r="B1020" s="4"/>
      <c r="E1020" s="5"/>
      <c r="J1020" s="5"/>
      <c r="N1020" s="5"/>
    </row>
    <row r="1021" spans="1:14" ht="12.2" customHeight="1">
      <c r="A1021" s="4"/>
      <c r="B1021" s="4"/>
      <c r="E1021" s="5"/>
      <c r="J1021" s="5"/>
      <c r="N1021" s="5"/>
    </row>
    <row r="1022" spans="1:14" ht="12.2" customHeight="1">
      <c r="A1022" s="4"/>
      <c r="B1022" s="4"/>
      <c r="E1022" s="5"/>
      <c r="J1022" s="5"/>
      <c r="N1022" s="5"/>
    </row>
    <row r="1023" spans="1:14" ht="12.2" customHeight="1">
      <c r="A1023" s="4"/>
      <c r="B1023" s="4"/>
      <c r="E1023" s="5"/>
      <c r="J1023" s="5"/>
      <c r="N1023" s="5"/>
    </row>
    <row r="1024" spans="1:14" ht="12.2" customHeight="1">
      <c r="A1024" s="4"/>
      <c r="B1024" s="4"/>
      <c r="E1024" s="5"/>
      <c r="J1024" s="5"/>
      <c r="N1024" s="5"/>
    </row>
    <row r="1025" spans="1:14" ht="12.2" customHeight="1">
      <c r="A1025" s="4"/>
      <c r="B1025" s="4"/>
      <c r="E1025" s="5"/>
      <c r="J1025" s="5"/>
      <c r="N1025" s="5"/>
    </row>
    <row r="1026" spans="1:14" ht="12.2" customHeight="1">
      <c r="A1026" s="4"/>
      <c r="B1026" s="4"/>
      <c r="E1026" s="5"/>
      <c r="J1026" s="5"/>
      <c r="N1026" s="5"/>
    </row>
    <row r="1027" spans="1:14" ht="12.2" customHeight="1">
      <c r="A1027" s="4"/>
      <c r="B1027" s="4"/>
      <c r="E1027" s="5"/>
      <c r="J1027" s="5"/>
      <c r="N1027" s="5"/>
    </row>
    <row r="1028" spans="1:14" ht="12.2" customHeight="1">
      <c r="A1028" s="4"/>
      <c r="B1028" s="4"/>
      <c r="E1028" s="5"/>
      <c r="J1028" s="5"/>
      <c r="N1028" s="5"/>
    </row>
    <row r="1029" spans="1:14" ht="12.2" customHeight="1">
      <c r="A1029" s="4"/>
      <c r="B1029" s="4"/>
      <c r="E1029" s="5"/>
      <c r="J1029" s="5"/>
      <c r="N1029" s="5"/>
    </row>
    <row r="1030" spans="1:14" ht="12.2" customHeight="1">
      <c r="A1030" s="4"/>
      <c r="B1030" s="4"/>
      <c r="E1030" s="5"/>
      <c r="J1030" s="5"/>
      <c r="N1030" s="5"/>
    </row>
    <row r="1031" spans="1:14" ht="12.2" customHeight="1">
      <c r="A1031" s="4"/>
      <c r="B1031" s="4"/>
      <c r="E1031" s="5"/>
      <c r="J1031" s="5"/>
      <c r="N1031" s="5"/>
    </row>
    <row r="1032" spans="1:14" ht="12.2" customHeight="1">
      <c r="A1032" s="4"/>
      <c r="B1032" s="4"/>
      <c r="E1032" s="5"/>
      <c r="J1032" s="5"/>
      <c r="N1032" s="5"/>
    </row>
    <row r="1033" spans="1:14" ht="12.2" customHeight="1">
      <c r="A1033" s="4"/>
      <c r="B1033" s="4"/>
      <c r="E1033" s="5"/>
      <c r="J1033" s="5"/>
      <c r="N1033" s="5"/>
    </row>
    <row r="1034" spans="1:14" ht="12.2" customHeight="1">
      <c r="A1034" s="4"/>
      <c r="B1034" s="4"/>
      <c r="E1034" s="5"/>
      <c r="J1034" s="5"/>
      <c r="N1034" s="5"/>
    </row>
    <row r="1035" spans="1:14" ht="12.2" customHeight="1">
      <c r="A1035" s="4"/>
      <c r="B1035" s="4"/>
      <c r="E1035" s="5"/>
      <c r="J1035" s="5"/>
      <c r="N1035" s="5"/>
    </row>
    <row r="1036" spans="1:14" ht="12.2" customHeight="1">
      <c r="A1036" s="4"/>
      <c r="B1036" s="4"/>
      <c r="E1036" s="5"/>
      <c r="J1036" s="5"/>
      <c r="N1036" s="5"/>
    </row>
    <row r="1037" spans="1:14" ht="12.2" customHeight="1">
      <c r="A1037" s="4"/>
      <c r="B1037" s="4"/>
      <c r="E1037" s="5"/>
      <c r="J1037" s="5"/>
      <c r="N1037" s="5"/>
    </row>
    <row r="1038" spans="1:14" ht="12.2" customHeight="1">
      <c r="A1038" s="4"/>
      <c r="B1038" s="4"/>
      <c r="E1038" s="5"/>
      <c r="J1038" s="5"/>
      <c r="N1038" s="5"/>
    </row>
    <row r="1039" spans="1:14" ht="12.2" customHeight="1">
      <c r="A1039" s="4"/>
      <c r="B1039" s="4"/>
      <c r="E1039" s="5"/>
      <c r="J1039" s="5"/>
      <c r="N1039" s="5"/>
    </row>
    <row r="1040" spans="1:14" ht="12.2" customHeight="1">
      <c r="A1040" s="4"/>
      <c r="B1040" s="4"/>
      <c r="E1040" s="5"/>
      <c r="J1040" s="5"/>
      <c r="N1040" s="5"/>
    </row>
    <row r="1041" spans="1:14" ht="12.2" customHeight="1">
      <c r="A1041" s="4"/>
      <c r="B1041" s="4"/>
      <c r="E1041" s="5"/>
      <c r="J1041" s="5"/>
      <c r="N1041" s="5"/>
    </row>
    <row r="1042" spans="1:14" ht="12.2" customHeight="1">
      <c r="A1042" s="4"/>
      <c r="B1042" s="4"/>
      <c r="E1042" s="5"/>
      <c r="J1042" s="5"/>
      <c r="N1042" s="5"/>
    </row>
    <row r="1043" spans="1:14" ht="12.2" customHeight="1">
      <c r="A1043" s="4"/>
      <c r="B1043" s="4"/>
      <c r="E1043" s="5"/>
      <c r="J1043" s="5"/>
      <c r="N1043" s="5"/>
    </row>
    <row r="1044" spans="1:14" ht="13.35" customHeight="1">
      <c r="E1044" s="4"/>
      <c r="I1044" s="4"/>
      <c r="N1044" s="4"/>
    </row>
    <row r="1045" spans="1:14" ht="12.2" customHeight="1">
      <c r="A1045" s="4"/>
      <c r="B1045" s="4"/>
      <c r="E1045" s="5"/>
      <c r="J1045" s="5"/>
      <c r="N1045" s="5"/>
    </row>
    <row r="1046" spans="1:14" ht="12.2" customHeight="1">
      <c r="A1046" s="4"/>
      <c r="B1046" s="4"/>
      <c r="E1046" s="5"/>
      <c r="J1046" s="5"/>
      <c r="N1046" s="5"/>
    </row>
    <row r="1047" spans="1:14" ht="12.2" customHeight="1">
      <c r="A1047" s="4"/>
      <c r="B1047" s="4"/>
      <c r="E1047" s="5"/>
      <c r="J1047" s="5"/>
      <c r="N1047" s="5"/>
    </row>
    <row r="1048" spans="1:14" ht="12.2" customHeight="1">
      <c r="A1048" s="4"/>
      <c r="B1048" s="4"/>
      <c r="E1048" s="5"/>
      <c r="J1048" s="5"/>
      <c r="N1048" s="5"/>
    </row>
    <row r="1049" spans="1:14" ht="12.2" customHeight="1">
      <c r="A1049" s="4"/>
      <c r="B1049" s="4"/>
      <c r="E1049" s="5"/>
      <c r="J1049" s="5"/>
      <c r="N1049" s="5"/>
    </row>
    <row r="1050" spans="1:14" ht="12.2" customHeight="1">
      <c r="A1050" s="4"/>
      <c r="B1050" s="4"/>
      <c r="E1050" s="5"/>
      <c r="J1050" s="5"/>
      <c r="N1050" s="5"/>
    </row>
    <row r="1051" spans="1:14" ht="12.2" customHeight="1">
      <c r="A1051" s="4"/>
      <c r="B1051" s="4"/>
      <c r="E1051" s="5"/>
      <c r="J1051" s="5"/>
      <c r="N1051" s="5"/>
    </row>
    <row r="1052" spans="1:14" ht="12.2" customHeight="1">
      <c r="A1052" s="4"/>
      <c r="B1052" s="4"/>
      <c r="E1052" s="5"/>
      <c r="J1052" s="5"/>
      <c r="N1052" s="5"/>
    </row>
    <row r="1053" spans="1:14" ht="12.2" customHeight="1">
      <c r="A1053" s="4"/>
      <c r="B1053" s="4"/>
      <c r="E1053" s="5"/>
      <c r="J1053" s="5"/>
      <c r="N1053" s="5"/>
    </row>
    <row r="1054" spans="1:14" ht="12.2" customHeight="1">
      <c r="A1054" s="4"/>
      <c r="B1054" s="4"/>
      <c r="E1054" s="5"/>
      <c r="J1054" s="5"/>
      <c r="N1054" s="5"/>
    </row>
    <row r="1055" spans="1:14" ht="12.2" customHeight="1">
      <c r="A1055" s="4"/>
      <c r="B1055" s="4"/>
      <c r="E1055" s="5"/>
      <c r="J1055" s="5"/>
      <c r="N1055" s="5"/>
    </row>
    <row r="1056" spans="1:14" ht="12.2" customHeight="1">
      <c r="A1056" s="4"/>
      <c r="B1056" s="4"/>
      <c r="E1056" s="5"/>
      <c r="J1056" s="5"/>
      <c r="N1056" s="5"/>
    </row>
    <row r="1057" spans="1:14" ht="12.2" customHeight="1">
      <c r="A1057" s="4"/>
      <c r="B1057" s="4"/>
      <c r="E1057" s="5"/>
      <c r="J1057" s="5"/>
      <c r="N1057" s="5"/>
    </row>
    <row r="1058" spans="1:14" ht="12.2" customHeight="1">
      <c r="A1058" s="4"/>
      <c r="B1058" s="4"/>
      <c r="E1058" s="5"/>
      <c r="J1058" s="5"/>
      <c r="N1058" s="5"/>
    </row>
    <row r="1059" spans="1:14" ht="12.2" customHeight="1">
      <c r="A1059" s="4"/>
      <c r="B1059" s="4"/>
      <c r="E1059" s="5"/>
      <c r="J1059" s="5"/>
      <c r="N1059" s="5"/>
    </row>
    <row r="1060" spans="1:14" ht="12.2" customHeight="1">
      <c r="A1060" s="4"/>
      <c r="B1060" s="4"/>
      <c r="E1060" s="5"/>
      <c r="J1060" s="5"/>
      <c r="N1060" s="5"/>
    </row>
    <row r="1061" spans="1:14" ht="12.2" customHeight="1">
      <c r="A1061" s="4"/>
      <c r="B1061" s="4"/>
      <c r="E1061" s="5"/>
      <c r="J1061" s="5"/>
      <c r="N1061" s="5"/>
    </row>
    <row r="1062" spans="1:14" ht="12.2" customHeight="1">
      <c r="A1062" s="4"/>
      <c r="B1062" s="4"/>
      <c r="E1062" s="5"/>
      <c r="J1062" s="5"/>
      <c r="N1062" s="5"/>
    </row>
    <row r="1063" spans="1:14" ht="12.2" customHeight="1">
      <c r="A1063" s="4"/>
      <c r="B1063" s="4"/>
      <c r="E1063" s="5"/>
      <c r="J1063" s="5"/>
      <c r="N1063" s="5"/>
    </row>
    <row r="1064" spans="1:14" ht="12.2" customHeight="1">
      <c r="A1064" s="4"/>
      <c r="B1064" s="4"/>
      <c r="E1064" s="5"/>
      <c r="J1064" s="5"/>
      <c r="N1064" s="5"/>
    </row>
    <row r="1065" spans="1:14" ht="12.2" customHeight="1">
      <c r="A1065" s="4"/>
      <c r="B1065" s="4"/>
      <c r="E1065" s="5"/>
      <c r="J1065" s="5"/>
      <c r="N1065" s="5"/>
    </row>
    <row r="1066" spans="1:14" ht="12.2" customHeight="1">
      <c r="A1066" s="4"/>
      <c r="B1066" s="4"/>
      <c r="E1066" s="5"/>
      <c r="J1066" s="5"/>
      <c r="N1066" s="5"/>
    </row>
    <row r="1067" spans="1:14" ht="12.2" customHeight="1">
      <c r="A1067" s="4"/>
      <c r="B1067" s="4"/>
      <c r="E1067" s="5"/>
      <c r="J1067" s="5"/>
      <c r="N1067" s="5"/>
    </row>
    <row r="1068" spans="1:14" ht="12.2" customHeight="1">
      <c r="A1068" s="4"/>
      <c r="B1068" s="4"/>
      <c r="E1068" s="5"/>
      <c r="J1068" s="5"/>
      <c r="N1068" s="5"/>
    </row>
    <row r="1069" spans="1:14" ht="12.2" customHeight="1">
      <c r="A1069" s="4"/>
      <c r="B1069" s="4"/>
      <c r="E1069" s="5"/>
      <c r="J1069" s="5"/>
      <c r="N1069" s="5"/>
    </row>
    <row r="1070" spans="1:14" ht="12.2" customHeight="1">
      <c r="A1070" s="4"/>
      <c r="B1070" s="4"/>
      <c r="E1070" s="5"/>
      <c r="J1070" s="5"/>
      <c r="N1070" s="5"/>
    </row>
    <row r="1071" spans="1:14" ht="12.2" customHeight="1">
      <c r="A1071" s="4"/>
      <c r="B1071" s="4"/>
      <c r="E1071" s="5"/>
      <c r="J1071" s="5"/>
      <c r="N1071" s="5"/>
    </row>
    <row r="1072" spans="1:14" ht="12.2" customHeight="1">
      <c r="A1072" s="4"/>
      <c r="B1072" s="4"/>
      <c r="E1072" s="5"/>
      <c r="J1072" s="5"/>
      <c r="N1072" s="5"/>
    </row>
    <row r="1073" spans="1:14" ht="12.2" customHeight="1">
      <c r="A1073" s="4"/>
      <c r="B1073" s="4"/>
      <c r="E1073" s="5"/>
      <c r="J1073" s="5"/>
      <c r="N1073" s="5"/>
    </row>
    <row r="1074" spans="1:14" ht="12.2" customHeight="1">
      <c r="A1074" s="4"/>
      <c r="B1074" s="4"/>
      <c r="E1074" s="5"/>
      <c r="J1074" s="5"/>
      <c r="N1074" s="5"/>
    </row>
    <row r="1075" spans="1:14" ht="12.2" customHeight="1">
      <c r="A1075" s="4"/>
      <c r="B1075" s="4"/>
      <c r="E1075" s="5"/>
      <c r="J1075" s="5"/>
      <c r="N1075" s="5"/>
    </row>
    <row r="1076" spans="1:14" ht="13.35" customHeight="1">
      <c r="E1076" s="4"/>
      <c r="I1076" s="4"/>
      <c r="N1076" s="4"/>
    </row>
    <row r="1077" spans="1:14" ht="12.2" customHeight="1">
      <c r="A1077" s="4"/>
      <c r="B1077" s="4"/>
      <c r="E1077" s="5"/>
      <c r="J1077" s="5"/>
      <c r="N1077" s="5"/>
    </row>
    <row r="1078" spans="1:14" ht="12.2" customHeight="1">
      <c r="A1078" s="4"/>
      <c r="B1078" s="4"/>
      <c r="E1078" s="5"/>
      <c r="J1078" s="5"/>
      <c r="N1078" s="5"/>
    </row>
    <row r="1079" spans="1:14" ht="12.2" customHeight="1">
      <c r="A1079" s="4"/>
      <c r="B1079" s="4"/>
      <c r="E1079" s="5"/>
      <c r="J1079" s="5"/>
      <c r="N1079" s="5"/>
    </row>
    <row r="1080" spans="1:14" ht="12.2" customHeight="1">
      <c r="A1080" s="4"/>
      <c r="B1080" s="4"/>
      <c r="E1080" s="5"/>
      <c r="J1080" s="5"/>
      <c r="N1080" s="5"/>
    </row>
    <row r="1081" spans="1:14" ht="12.2" customHeight="1">
      <c r="A1081" s="4"/>
      <c r="B1081" s="4"/>
      <c r="E1081" s="5"/>
      <c r="J1081" s="5"/>
      <c r="N1081" s="5"/>
    </row>
    <row r="1082" spans="1:14" ht="12.2" customHeight="1">
      <c r="A1082" s="4"/>
      <c r="B1082" s="4"/>
      <c r="E1082" s="5"/>
      <c r="J1082" s="5"/>
      <c r="N1082" s="5"/>
    </row>
    <row r="1083" spans="1:14" ht="12.2" customHeight="1">
      <c r="A1083" s="4"/>
      <c r="B1083" s="4"/>
      <c r="E1083" s="5"/>
      <c r="J1083" s="5"/>
      <c r="N1083" s="5"/>
    </row>
    <row r="1084" spans="1:14" ht="12.2" customHeight="1">
      <c r="A1084" s="4"/>
      <c r="B1084" s="4"/>
      <c r="E1084" s="5"/>
      <c r="J1084" s="5"/>
      <c r="N1084" s="5"/>
    </row>
    <row r="1085" spans="1:14" ht="12.2" customHeight="1">
      <c r="A1085" s="4"/>
      <c r="B1085" s="4"/>
      <c r="E1085" s="5"/>
      <c r="J1085" s="5"/>
      <c r="N1085" s="5"/>
    </row>
    <row r="1086" spans="1:14" ht="12.2" customHeight="1">
      <c r="A1086" s="4"/>
      <c r="B1086" s="4"/>
      <c r="E1086" s="5"/>
      <c r="J1086" s="5"/>
      <c r="N1086" s="5"/>
    </row>
    <row r="1087" spans="1:14" ht="12.2" customHeight="1">
      <c r="A1087" s="4"/>
      <c r="B1087" s="4"/>
      <c r="E1087" s="5"/>
      <c r="J1087" s="5"/>
      <c r="N1087" s="5"/>
    </row>
    <row r="1088" spans="1:14" ht="12.2" customHeight="1">
      <c r="A1088" s="4"/>
      <c r="B1088" s="4"/>
      <c r="E1088" s="5"/>
      <c r="J1088" s="5"/>
      <c r="N1088" s="5"/>
    </row>
    <row r="1089" spans="1:14" ht="12.2" customHeight="1">
      <c r="A1089" s="4"/>
      <c r="B1089" s="4"/>
      <c r="E1089" s="5"/>
      <c r="J1089" s="5"/>
      <c r="N1089" s="5"/>
    </row>
    <row r="1090" spans="1:14" ht="12.2" customHeight="1">
      <c r="A1090" s="4"/>
      <c r="B1090" s="4"/>
      <c r="E1090" s="5"/>
      <c r="J1090" s="5"/>
      <c r="N1090" s="5"/>
    </row>
    <row r="1091" spans="1:14" ht="12.2" customHeight="1">
      <c r="A1091" s="4"/>
      <c r="B1091" s="4"/>
      <c r="E1091" s="5"/>
      <c r="J1091" s="5"/>
      <c r="N1091" s="5"/>
    </row>
    <row r="1092" spans="1:14" ht="12.2" customHeight="1">
      <c r="A1092" s="4"/>
      <c r="B1092" s="4"/>
      <c r="E1092" s="5"/>
      <c r="J1092" s="5"/>
      <c r="N1092" s="5"/>
    </row>
    <row r="1093" spans="1:14" ht="12.2" customHeight="1">
      <c r="A1093" s="4"/>
      <c r="B1093" s="4"/>
      <c r="E1093" s="5"/>
      <c r="J1093" s="5"/>
      <c r="N1093" s="5"/>
    </row>
    <row r="1094" spans="1:14" ht="12.2" customHeight="1">
      <c r="A1094" s="4"/>
      <c r="B1094" s="4"/>
      <c r="E1094" s="5"/>
      <c r="J1094" s="5"/>
      <c r="N1094" s="5"/>
    </row>
    <row r="1095" spans="1:14" ht="12.2" customHeight="1">
      <c r="A1095" s="4"/>
      <c r="B1095" s="4"/>
      <c r="E1095" s="5"/>
      <c r="J1095" s="5"/>
      <c r="N1095" s="5"/>
    </row>
    <row r="1096" spans="1:14" ht="12.2" customHeight="1">
      <c r="A1096" s="4"/>
      <c r="B1096" s="4"/>
      <c r="E1096" s="5"/>
      <c r="J1096" s="5"/>
      <c r="N1096" s="5"/>
    </row>
    <row r="1097" spans="1:14" ht="12.2" customHeight="1">
      <c r="A1097" s="4"/>
      <c r="B1097" s="4"/>
      <c r="E1097" s="5"/>
      <c r="J1097" s="5"/>
      <c r="N1097" s="5"/>
    </row>
    <row r="1098" spans="1:14" ht="12.2" customHeight="1">
      <c r="A1098" s="4"/>
      <c r="B1098" s="4"/>
      <c r="E1098" s="5"/>
      <c r="J1098" s="5"/>
      <c r="N1098" s="5"/>
    </row>
    <row r="1099" spans="1:14" ht="12.2" customHeight="1">
      <c r="A1099" s="4"/>
      <c r="B1099" s="4"/>
      <c r="E1099" s="5"/>
      <c r="J1099" s="5"/>
      <c r="N1099" s="5"/>
    </row>
    <row r="1100" spans="1:14" ht="12.2" customHeight="1">
      <c r="A1100" s="4"/>
      <c r="B1100" s="4"/>
      <c r="E1100" s="5"/>
      <c r="J1100" s="5"/>
      <c r="N1100" s="5"/>
    </row>
    <row r="1101" spans="1:14" ht="12.2" customHeight="1">
      <c r="A1101" s="4"/>
      <c r="B1101" s="4"/>
      <c r="E1101" s="5"/>
      <c r="J1101" s="5"/>
      <c r="N1101" s="5"/>
    </row>
    <row r="1102" spans="1:14" ht="12.2" customHeight="1">
      <c r="A1102" s="4"/>
      <c r="B1102" s="4"/>
      <c r="E1102" s="5"/>
      <c r="J1102" s="5"/>
      <c r="N1102" s="5"/>
    </row>
    <row r="1103" spans="1:14" ht="12.2" customHeight="1">
      <c r="A1103" s="4"/>
      <c r="B1103" s="4"/>
      <c r="E1103" s="5"/>
      <c r="J1103" s="5"/>
      <c r="N1103" s="5"/>
    </row>
    <row r="1104" spans="1:14" ht="12.2" customHeight="1">
      <c r="A1104" s="4"/>
      <c r="B1104" s="4"/>
      <c r="E1104" s="5"/>
      <c r="J1104" s="5"/>
      <c r="N1104" s="5"/>
    </row>
    <row r="1105" spans="1:15" ht="13.35" customHeight="1">
      <c r="E1105" s="4"/>
      <c r="I1105" s="4"/>
      <c r="N1105" s="4"/>
    </row>
    <row r="1106" spans="1:15" ht="12.2" customHeight="1">
      <c r="A1106" s="4"/>
      <c r="B1106" s="4"/>
      <c r="E1106" s="5"/>
      <c r="J1106" s="5"/>
      <c r="N1106" s="5"/>
    </row>
    <row r="1107" spans="1:15" ht="12.2" customHeight="1">
      <c r="A1107" s="4"/>
      <c r="B1107" s="4"/>
      <c r="E1107" s="5"/>
      <c r="J1107" s="5"/>
      <c r="N1107" s="5"/>
    </row>
    <row r="1108" spans="1:15" ht="12.2" customHeight="1">
      <c r="A1108" s="4"/>
      <c r="B1108" s="4"/>
      <c r="E1108" s="5"/>
      <c r="J1108" s="5"/>
      <c r="N1108" s="5"/>
    </row>
    <row r="1109" spans="1:15" ht="13.35" customHeight="1">
      <c r="E1109" s="4"/>
      <c r="I1109" s="4"/>
      <c r="N1109" s="4"/>
    </row>
    <row r="1110" spans="1:15" ht="11.65" customHeight="1">
      <c r="L1110" s="6"/>
      <c r="M1110" s="7"/>
      <c r="O1110" s="8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4"/>
  <dimension ref="A1:K21"/>
  <sheetViews>
    <sheetView showRowColHeaders="0" workbookViewId="0">
      <selection activeCell="B7" sqref="B7:E9"/>
    </sheetView>
  </sheetViews>
  <sheetFormatPr defaultRowHeight="15"/>
  <cols>
    <col min="1" max="1" width="4.85546875" style="14" customWidth="1"/>
    <col min="2" max="5" width="18.7109375" style="10" customWidth="1"/>
    <col min="6" max="6" width="3.85546875" style="14" customWidth="1"/>
    <col min="7" max="10" width="18.7109375" style="10" customWidth="1"/>
    <col min="11" max="16384" width="9.140625" style="10"/>
  </cols>
  <sheetData>
    <row r="1" spans="1:11" ht="39" customHeight="1">
      <c r="A1" s="112" t="s">
        <v>64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</row>
    <row r="2" spans="1:11">
      <c r="B2" s="92"/>
      <c r="C2" s="36"/>
      <c r="D2" s="36"/>
      <c r="E2" s="36"/>
      <c r="F2" s="81"/>
      <c r="G2" s="92"/>
      <c r="H2" s="36"/>
      <c r="I2" s="36"/>
      <c r="J2" s="36"/>
      <c r="K2" s="36"/>
    </row>
    <row r="3" spans="1:11" ht="15" customHeight="1">
      <c r="A3" s="14">
        <v>1</v>
      </c>
      <c r="B3" s="113" t="str">
        <f>IFERROR(CONCATENATE(VLOOKUP(A3,VERİLER!$D$5:$F$500,2,0)," - ",VLOOKUP(A3,VERİLER!$D$5:$F$500,3,0)),"SINIF YOK")</f>
        <v>6/İ SINIFI - FEN BİLİMLERİ</v>
      </c>
      <c r="C3" s="113"/>
      <c r="D3" s="113"/>
      <c r="E3" s="113"/>
      <c r="F3" s="81">
        <f>A19+1</f>
        <v>6</v>
      </c>
      <c r="G3" s="113" t="str">
        <f>IFERROR(CONCATENATE(VLOOKUP(F3,VERİLER!$D$5:$F$500,2,0)," - ",VLOOKUP(F3,VERİLER!$D$5:$F$500,3,0)),"SINIF YOK")</f>
        <v xml:space="preserve"> - </v>
      </c>
      <c r="H3" s="113"/>
      <c r="I3" s="113"/>
      <c r="J3" s="113"/>
      <c r="K3" s="36"/>
    </row>
    <row r="4" spans="1:11" ht="15" customHeight="1">
      <c r="B4" s="113"/>
      <c r="C4" s="113"/>
      <c r="D4" s="113"/>
      <c r="E4" s="113"/>
      <c r="F4" s="81"/>
      <c r="G4" s="113"/>
      <c r="H4" s="113"/>
      <c r="I4" s="113"/>
      <c r="J4" s="113"/>
      <c r="K4" s="36"/>
    </row>
    <row r="5" spans="1:11" ht="15" customHeight="1">
      <c r="B5" s="113"/>
      <c r="C5" s="113"/>
      <c r="D5" s="113"/>
      <c r="E5" s="113"/>
      <c r="F5" s="81"/>
      <c r="G5" s="113"/>
      <c r="H5" s="113"/>
      <c r="I5" s="113"/>
      <c r="J5" s="113"/>
      <c r="K5" s="36"/>
    </row>
    <row r="6" spans="1:11">
      <c r="B6" s="36"/>
      <c r="C6" s="36"/>
      <c r="D6" s="36"/>
      <c r="E6" s="36"/>
      <c r="F6" s="81"/>
      <c r="G6" s="36"/>
      <c r="H6" s="36"/>
      <c r="I6" s="36"/>
      <c r="J6" s="36"/>
      <c r="K6" s="36"/>
    </row>
    <row r="7" spans="1:11" ht="15" customHeight="1">
      <c r="A7" s="14">
        <f>A3+1</f>
        <v>2</v>
      </c>
      <c r="B7" s="113" t="str">
        <f>IFERROR(CONCATENATE(VLOOKUP(A7,VERİLER!$D$5:$F$500,2,0)," - ",VLOOKUP(A7,VERİLER!$D$5:$F$500,3,0)),"SINIF YOK")</f>
        <v>7/A SINIFI - FEN BİLİMLERİ</v>
      </c>
      <c r="C7" s="113"/>
      <c r="D7" s="113"/>
      <c r="E7" s="113"/>
      <c r="F7" s="81">
        <f>F3+1</f>
        <v>7</v>
      </c>
      <c r="G7" s="113" t="str">
        <f>IFERROR(CONCATENATE(VLOOKUP(F7,VERİLER!$D$5:$F$500,2,0)," - ",VLOOKUP(F7,VERİLER!$D$5:$F$500,3,0)),"SINIF YOK")</f>
        <v xml:space="preserve"> - </v>
      </c>
      <c r="H7" s="113"/>
      <c r="I7" s="113"/>
      <c r="J7" s="113"/>
      <c r="K7" s="36"/>
    </row>
    <row r="8" spans="1:11" ht="15" customHeight="1">
      <c r="B8" s="113"/>
      <c r="C8" s="113"/>
      <c r="D8" s="113"/>
      <c r="E8" s="113"/>
      <c r="F8" s="81"/>
      <c r="G8" s="113"/>
      <c r="H8" s="113"/>
      <c r="I8" s="113"/>
      <c r="J8" s="113"/>
      <c r="K8" s="36"/>
    </row>
    <row r="9" spans="1:11" ht="15" customHeight="1">
      <c r="B9" s="113"/>
      <c r="C9" s="113"/>
      <c r="D9" s="113"/>
      <c r="E9" s="113"/>
      <c r="F9" s="81"/>
      <c r="G9" s="113"/>
      <c r="H9" s="113"/>
      <c r="I9" s="113"/>
      <c r="J9" s="113"/>
      <c r="K9" s="36"/>
    </row>
    <row r="10" spans="1:11">
      <c r="B10" s="36"/>
      <c r="C10" s="36"/>
      <c r="D10" s="36"/>
      <c r="E10" s="36"/>
      <c r="F10" s="81"/>
      <c r="G10" s="36"/>
      <c r="H10" s="36"/>
      <c r="I10" s="36"/>
      <c r="J10" s="36"/>
      <c r="K10" s="36"/>
    </row>
    <row r="11" spans="1:11" ht="15" customHeight="1">
      <c r="A11" s="14">
        <f>A7+1</f>
        <v>3</v>
      </c>
      <c r="B11" s="113" t="str">
        <f>IFERROR(CONCATENATE(VLOOKUP(A11,VERİLER!$D$5:$F$500,2,0)," - ",VLOOKUP(A11,VERİLER!$D$5:$F$500,3,0)),"SINIF YOK")</f>
        <v>8/A SINIFI - FEN BİLİMLERİ</v>
      </c>
      <c r="C11" s="113"/>
      <c r="D11" s="113"/>
      <c r="E11" s="113"/>
      <c r="F11" s="81">
        <f>F7+1</f>
        <v>8</v>
      </c>
      <c r="G11" s="113" t="str">
        <f>IFERROR(CONCATENATE(VLOOKUP(F11,VERİLER!$D$5:$F$500,2,0)," - ",VLOOKUP(F11,VERİLER!$D$5:$F$500,3,0)),"SINIF YOK")</f>
        <v xml:space="preserve"> - </v>
      </c>
      <c r="H11" s="113"/>
      <c r="I11" s="113"/>
      <c r="J11" s="113"/>
      <c r="K11" s="36"/>
    </row>
    <row r="12" spans="1:11" ht="15" customHeight="1">
      <c r="B12" s="113"/>
      <c r="C12" s="113"/>
      <c r="D12" s="113"/>
      <c r="E12" s="113"/>
      <c r="F12" s="81"/>
      <c r="G12" s="113"/>
      <c r="H12" s="113"/>
      <c r="I12" s="113"/>
      <c r="J12" s="113"/>
      <c r="K12" s="36"/>
    </row>
    <row r="13" spans="1:11" ht="15" customHeight="1">
      <c r="B13" s="113"/>
      <c r="C13" s="113"/>
      <c r="D13" s="113"/>
      <c r="E13" s="113"/>
      <c r="F13" s="81"/>
      <c r="G13" s="113"/>
      <c r="H13" s="113"/>
      <c r="I13" s="113"/>
      <c r="J13" s="113"/>
      <c r="K13" s="36"/>
    </row>
    <row r="14" spans="1:11">
      <c r="B14" s="36"/>
      <c r="C14" s="36"/>
      <c r="D14" s="36"/>
      <c r="E14" s="36"/>
      <c r="F14" s="81"/>
      <c r="G14" s="36"/>
      <c r="H14" s="36"/>
      <c r="I14" s="36"/>
      <c r="J14" s="36"/>
      <c r="K14" s="36"/>
    </row>
    <row r="15" spans="1:11" ht="15" customHeight="1">
      <c r="A15" s="14">
        <f>A11+1</f>
        <v>4</v>
      </c>
      <c r="B15" s="113" t="str">
        <f>IFERROR(CONCATENATE(VLOOKUP(A15,VERİLER!$D$5:$F$500,2,0)," - ",VLOOKUP(A15,VERİLER!$D$5:$F$500,3,0)),"SINIF YOK")</f>
        <v>8/D SINIFI - FEN BİLİMLERİ</v>
      </c>
      <c r="C15" s="113"/>
      <c r="D15" s="113"/>
      <c r="E15" s="113"/>
      <c r="F15" s="81">
        <f>F11+1</f>
        <v>9</v>
      </c>
      <c r="G15" s="113" t="str">
        <f>IFERROR(CONCATENATE(VLOOKUP(F15,VERİLER!$D$5:$F$500,2,0)," - ",VLOOKUP(F15,VERİLER!$D$5:$F$500,3,0)),"SINIF YOK")</f>
        <v xml:space="preserve"> - </v>
      </c>
      <c r="H15" s="113"/>
      <c r="I15" s="113"/>
      <c r="J15" s="113"/>
      <c r="K15" s="36"/>
    </row>
    <row r="16" spans="1:11" ht="15" customHeight="1">
      <c r="B16" s="113"/>
      <c r="C16" s="113"/>
      <c r="D16" s="113"/>
      <c r="E16" s="113"/>
      <c r="F16" s="81"/>
      <c r="G16" s="113"/>
      <c r="H16" s="113"/>
      <c r="I16" s="113"/>
      <c r="J16" s="113"/>
      <c r="K16" s="36"/>
    </row>
    <row r="17" spans="1:11" ht="15" customHeight="1">
      <c r="B17" s="113"/>
      <c r="C17" s="113"/>
      <c r="D17" s="113"/>
      <c r="E17" s="113"/>
      <c r="F17" s="81"/>
      <c r="G17" s="113"/>
      <c r="H17" s="113"/>
      <c r="I17" s="113"/>
      <c r="J17" s="113"/>
      <c r="K17" s="36"/>
    </row>
    <row r="18" spans="1:11">
      <c r="B18" s="36"/>
      <c r="C18" s="36"/>
      <c r="D18" s="36"/>
      <c r="E18" s="36"/>
      <c r="F18" s="81"/>
      <c r="G18" s="36"/>
      <c r="H18" s="36"/>
      <c r="I18" s="36"/>
      <c r="J18" s="36"/>
      <c r="K18" s="36"/>
    </row>
    <row r="19" spans="1:11" ht="15" customHeight="1">
      <c r="A19" s="14">
        <f>A15+1</f>
        <v>5</v>
      </c>
      <c r="B19" s="113" t="str">
        <f>IFERROR(CONCATENATE(VLOOKUP(A19,VERİLER!$D$5:$F$500,2,0)," - ",VLOOKUP(A19,VERİLER!$D$5:$F$500,3,0)),"SINIF YOK")</f>
        <v xml:space="preserve"> - </v>
      </c>
      <c r="C19" s="113"/>
      <c r="D19" s="113"/>
      <c r="E19" s="113"/>
      <c r="F19" s="81">
        <f>F15+1</f>
        <v>10</v>
      </c>
      <c r="G19" s="113" t="str">
        <f>IFERROR(CONCATENATE(VLOOKUP(F19,VERİLER!$D$5:$F$500,2,0)," - ",VLOOKUP(F19,VERİLER!$D$5:$F$500,3,0)),"SINIF YOK")</f>
        <v xml:space="preserve"> - </v>
      </c>
      <c r="H19" s="113"/>
      <c r="I19" s="113"/>
      <c r="J19" s="113"/>
      <c r="K19" s="36"/>
    </row>
    <row r="20" spans="1:11" ht="15" customHeight="1">
      <c r="B20" s="113"/>
      <c r="C20" s="113"/>
      <c r="D20" s="113"/>
      <c r="E20" s="113"/>
      <c r="F20" s="81"/>
      <c r="G20" s="113"/>
      <c r="H20" s="113"/>
      <c r="I20" s="113"/>
      <c r="J20" s="113"/>
      <c r="K20" s="36"/>
    </row>
    <row r="21" spans="1:11" ht="15" customHeight="1">
      <c r="B21" s="113"/>
      <c r="C21" s="113"/>
      <c r="D21" s="113"/>
      <c r="E21" s="113"/>
      <c r="F21" s="81"/>
      <c r="G21" s="113"/>
      <c r="H21" s="113"/>
      <c r="I21" s="113"/>
      <c r="J21" s="113"/>
      <c r="K21" s="36"/>
    </row>
  </sheetData>
  <sheetProtection algorithmName="SHA-512" hashValue="I6aIIIYtbFY0UTExeQ3l8Yps0722goaXnv/ythP3DK+1wcuG6ch+Mjr5YdNjf/MVQnbDZltVIimfDdSRsSyPzQ==" saltValue="9LXvBwRNcXyh+x8e5OvgsA==" spinCount="100000" sheet="1" objects="1" scenarios="1" selectLockedCells="1"/>
  <mergeCells count="11">
    <mergeCell ref="A1:K1"/>
    <mergeCell ref="G19:J21"/>
    <mergeCell ref="B3:E5"/>
    <mergeCell ref="B7:E9"/>
    <mergeCell ref="B11:E13"/>
    <mergeCell ref="B15:E17"/>
    <mergeCell ref="B19:E21"/>
    <mergeCell ref="G3:J5"/>
    <mergeCell ref="G7:J9"/>
    <mergeCell ref="G11:J13"/>
    <mergeCell ref="G15:J17"/>
  </mergeCells>
  <hyperlinks>
    <hyperlink ref="B3:E5" location="'TD (1)'!A1" display="'TD (1)'!A1"/>
    <hyperlink ref="B7:E9" location="'TD (2)'!A1" display="'TD (2)'!A1"/>
    <hyperlink ref="B11:E13" location="'TD (3)'!A1" display="'TD (3)'!A1"/>
    <hyperlink ref="B15:E17" location="'TD (4)'!A1" display="'TD (4)'!A1"/>
    <hyperlink ref="B19:E21" location="'TD (5)'!A1" display="'TD (5)'!A1"/>
    <hyperlink ref="G3:J5" location="'TD (6)'!A1" display="'TD (6)'!A1"/>
    <hyperlink ref="G7:J9" location="'TD (7)'!A1" display="'TD (7)'!A1"/>
    <hyperlink ref="G11:J13" location="'TD (8)'!A1" display="'TD (8)'!A1"/>
    <hyperlink ref="G15:J17" location="'TD (9)'!A1" display="'TD (9)'!A1"/>
    <hyperlink ref="G19:J21" location="'TD (10)'!A1" display="'TD (10)'!A1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5"/>
  <dimension ref="A1:K21"/>
  <sheetViews>
    <sheetView showRowColHeaders="0" workbookViewId="0">
      <selection activeCell="G11" sqref="G11:J13"/>
    </sheetView>
  </sheetViews>
  <sheetFormatPr defaultRowHeight="15"/>
  <cols>
    <col min="1" max="1" width="4.85546875" style="14" customWidth="1"/>
    <col min="2" max="4" width="9.140625" style="10"/>
    <col min="5" max="5" width="30.7109375" style="10" customWidth="1"/>
    <col min="6" max="6" width="3.85546875" style="14" customWidth="1"/>
    <col min="7" max="9" width="9.140625" style="10"/>
    <col min="10" max="10" width="30.7109375" style="10" customWidth="1"/>
    <col min="11" max="16384" width="9.140625" style="10"/>
  </cols>
  <sheetData>
    <row r="1" spans="1:11" ht="39" customHeight="1">
      <c r="A1" s="115" t="s">
        <v>127</v>
      </c>
      <c r="B1" s="115"/>
      <c r="C1" s="115"/>
      <c r="D1" s="115"/>
      <c r="E1" s="115"/>
      <c r="F1" s="115"/>
      <c r="G1" s="115"/>
      <c r="H1" s="115"/>
      <c r="I1" s="115"/>
      <c r="J1" s="115"/>
      <c r="K1" s="115"/>
    </row>
    <row r="2" spans="1:11">
      <c r="A2" s="116" t="s">
        <v>128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</row>
    <row r="3" spans="1:11" ht="15" customHeight="1">
      <c r="A3" s="14">
        <v>1</v>
      </c>
      <c r="B3" s="114" t="str">
        <f>IF(VLOOKUP(A3,VERİLER!$H$5:$I$500,2,0)=0,"",VLOOKUP(A3,VERİLER!$H$5:$I$500,2,0))</f>
        <v>BİLİM UYGULAMALARI (8. SINIFLAR)</v>
      </c>
      <c r="C3" s="114"/>
      <c r="D3" s="114"/>
      <c r="E3" s="114"/>
      <c r="F3" s="81">
        <f>A19+1</f>
        <v>6</v>
      </c>
      <c r="G3" s="114" t="str">
        <f>IF(VLOOKUP(F3,VERİLER!$H$5:$I$500,2,0)=0,"",VLOOKUP(F3,VERİLER!$H$5:$I$500,2,0))</f>
        <v/>
      </c>
      <c r="H3" s="114"/>
      <c r="I3" s="114"/>
      <c r="J3" s="114"/>
      <c r="K3" s="36"/>
    </row>
    <row r="4" spans="1:11" ht="15" customHeight="1">
      <c r="B4" s="114"/>
      <c r="C4" s="114"/>
      <c r="D4" s="114"/>
      <c r="E4" s="114"/>
      <c r="F4" s="81"/>
      <c r="G4" s="114"/>
      <c r="H4" s="114"/>
      <c r="I4" s="114"/>
      <c r="J4" s="114"/>
      <c r="K4" s="36"/>
    </row>
    <row r="5" spans="1:11" ht="15" customHeight="1">
      <c r="B5" s="114"/>
      <c r="C5" s="114"/>
      <c r="D5" s="114"/>
      <c r="E5" s="114"/>
      <c r="F5" s="81"/>
      <c r="G5" s="114"/>
      <c r="H5" s="114"/>
      <c r="I5" s="114"/>
      <c r="J5" s="114"/>
      <c r="K5" s="36"/>
    </row>
    <row r="6" spans="1:11">
      <c r="B6" s="36"/>
      <c r="C6" s="36"/>
      <c r="D6" s="36"/>
      <c r="E6" s="36"/>
      <c r="F6" s="81"/>
      <c r="G6" s="36"/>
      <c r="H6" s="36"/>
      <c r="I6" s="36"/>
      <c r="J6" s="36"/>
      <c r="K6" s="36"/>
    </row>
    <row r="7" spans="1:11" ht="15" customHeight="1">
      <c r="A7" s="14">
        <f>A3+1</f>
        <v>2</v>
      </c>
      <c r="B7" s="114" t="str">
        <f>IF(VLOOKUP(A7,VERİLER!$H$5:$I$500,2,0)=0,"",VLOOKUP(A7,VERİLER!$H$5:$I$500,2,0))</f>
        <v>BİLİŞİM VE YAZILIM (7. SINIFLAR)</v>
      </c>
      <c r="C7" s="114"/>
      <c r="D7" s="114"/>
      <c r="E7" s="114"/>
      <c r="F7" s="81">
        <f>F3+1</f>
        <v>7</v>
      </c>
      <c r="G7" s="114" t="str">
        <f>IF(VLOOKUP(F7,VERİLER!$H$5:$I$500,2,0)=0,"",VLOOKUP(F7,VERİLER!$H$5:$I$500,2,0))</f>
        <v/>
      </c>
      <c r="H7" s="114"/>
      <c r="I7" s="114"/>
      <c r="J7" s="114"/>
      <c r="K7" s="36"/>
    </row>
    <row r="8" spans="1:11" ht="15" customHeight="1">
      <c r="B8" s="114"/>
      <c r="C8" s="114"/>
      <c r="D8" s="114"/>
      <c r="E8" s="114"/>
      <c r="F8" s="81"/>
      <c r="G8" s="114"/>
      <c r="H8" s="114"/>
      <c r="I8" s="114"/>
      <c r="J8" s="114"/>
      <c r="K8" s="36"/>
    </row>
    <row r="9" spans="1:11" ht="15" customHeight="1">
      <c r="B9" s="114"/>
      <c r="C9" s="114"/>
      <c r="D9" s="114"/>
      <c r="E9" s="114"/>
      <c r="F9" s="81"/>
      <c r="G9" s="114"/>
      <c r="H9" s="114"/>
      <c r="I9" s="114"/>
      <c r="J9" s="114"/>
      <c r="K9" s="36"/>
    </row>
    <row r="10" spans="1:11">
      <c r="B10" s="36"/>
      <c r="C10" s="36"/>
      <c r="D10" s="36"/>
      <c r="E10" s="36"/>
      <c r="F10" s="81"/>
      <c r="G10" s="36"/>
      <c r="H10" s="36"/>
      <c r="I10" s="36"/>
      <c r="J10" s="36"/>
      <c r="K10" s="36"/>
    </row>
    <row r="11" spans="1:11" ht="15" customHeight="1">
      <c r="A11" s="14">
        <f>A7+1</f>
        <v>3</v>
      </c>
      <c r="B11" s="114" t="str">
        <f>IF(VLOOKUP(A11,VERİLER!$H$5:$I$500,2,0)=0,"",VLOOKUP(A11,VERİLER!$H$5:$I$500,2,0))</f>
        <v>ZEKA OYUNLARI (5. SINIFLAR)</v>
      </c>
      <c r="C11" s="114"/>
      <c r="D11" s="114"/>
      <c r="E11" s="114"/>
      <c r="F11" s="81">
        <f>F7+1</f>
        <v>8</v>
      </c>
      <c r="G11" s="114" t="str">
        <f>IF(VLOOKUP(F11,VERİLER!$H$5:$I$500,2,0)=0,"",VLOOKUP(F11,VERİLER!$H$5:$I$500,2,0))</f>
        <v/>
      </c>
      <c r="H11" s="114"/>
      <c r="I11" s="114"/>
      <c r="J11" s="114"/>
      <c r="K11" s="36"/>
    </row>
    <row r="12" spans="1:11" ht="15" customHeight="1">
      <c r="B12" s="114"/>
      <c r="C12" s="114"/>
      <c r="D12" s="114"/>
      <c r="E12" s="114"/>
      <c r="F12" s="81"/>
      <c r="G12" s="114"/>
      <c r="H12" s="114"/>
      <c r="I12" s="114"/>
      <c r="J12" s="114"/>
      <c r="K12" s="36"/>
    </row>
    <row r="13" spans="1:11" ht="15" customHeight="1">
      <c r="B13" s="114"/>
      <c r="C13" s="114"/>
      <c r="D13" s="114"/>
      <c r="E13" s="114"/>
      <c r="F13" s="81"/>
      <c r="G13" s="114"/>
      <c r="H13" s="114"/>
      <c r="I13" s="114"/>
      <c r="J13" s="114"/>
      <c r="K13" s="36"/>
    </row>
    <row r="14" spans="1:11">
      <c r="B14" s="36"/>
      <c r="C14" s="36"/>
      <c r="D14" s="36"/>
      <c r="E14" s="36"/>
      <c r="F14" s="81"/>
      <c r="G14" s="36"/>
      <c r="H14" s="36"/>
      <c r="I14" s="36"/>
      <c r="J14" s="36"/>
      <c r="K14" s="36"/>
    </row>
    <row r="15" spans="1:11" ht="15" customHeight="1">
      <c r="A15" s="14">
        <f>A11+1</f>
        <v>4</v>
      </c>
      <c r="B15" s="114" t="str">
        <f>IF(VLOOKUP(A15,VERİLER!$H$5:$I$500,2,0)=0,"",VLOOKUP(A15,VERİLER!$H$5:$I$500,2,0))</f>
        <v/>
      </c>
      <c r="C15" s="114"/>
      <c r="D15" s="114"/>
      <c r="E15" s="114"/>
      <c r="F15" s="81">
        <f>F11+1</f>
        <v>9</v>
      </c>
      <c r="G15" s="114" t="str">
        <f>IF(VLOOKUP(F15,VERİLER!$H$5:$I$500,2,0)=0,"",VLOOKUP(F15,VERİLER!$H$5:$I$500,2,0))</f>
        <v/>
      </c>
      <c r="H15" s="114"/>
      <c r="I15" s="114"/>
      <c r="J15" s="114"/>
      <c r="K15" s="36"/>
    </row>
    <row r="16" spans="1:11" ht="15" customHeight="1">
      <c r="B16" s="114"/>
      <c r="C16" s="114"/>
      <c r="D16" s="114"/>
      <c r="E16" s="114"/>
      <c r="F16" s="81"/>
      <c r="G16" s="114"/>
      <c r="H16" s="114"/>
      <c r="I16" s="114"/>
      <c r="J16" s="114"/>
      <c r="K16" s="36"/>
    </row>
    <row r="17" spans="1:11" ht="15" customHeight="1">
      <c r="B17" s="114"/>
      <c r="C17" s="114"/>
      <c r="D17" s="114"/>
      <c r="E17" s="114"/>
      <c r="F17" s="81"/>
      <c r="G17" s="114"/>
      <c r="H17" s="114"/>
      <c r="I17" s="114"/>
      <c r="J17" s="114"/>
      <c r="K17" s="36"/>
    </row>
    <row r="18" spans="1:11">
      <c r="B18" s="36"/>
      <c r="C18" s="36"/>
      <c r="D18" s="36"/>
      <c r="E18" s="36"/>
      <c r="F18" s="81"/>
      <c r="G18" s="36"/>
      <c r="H18" s="36"/>
      <c r="I18" s="36"/>
      <c r="J18" s="36"/>
      <c r="K18" s="36"/>
    </row>
    <row r="19" spans="1:11" ht="15" customHeight="1">
      <c r="A19" s="14">
        <f>A15+1</f>
        <v>5</v>
      </c>
      <c r="B19" s="114" t="str">
        <f>IF(VLOOKUP(A19,VERİLER!$H$5:$I$500,2,0)=0,"",VLOOKUP(A19,VERİLER!$H$5:$I$500,2,0))</f>
        <v/>
      </c>
      <c r="C19" s="114"/>
      <c r="D19" s="114"/>
      <c r="E19" s="114"/>
      <c r="F19" s="81">
        <f>F15+1</f>
        <v>10</v>
      </c>
      <c r="G19" s="114" t="str">
        <f>IF(VLOOKUP(F19,VERİLER!$H$5:$I$500,2,0)=0,"",VLOOKUP(F19,VERİLER!$H$5:$I$500,2,0))</f>
        <v/>
      </c>
      <c r="H19" s="114"/>
      <c r="I19" s="114"/>
      <c r="J19" s="114"/>
      <c r="K19" s="36"/>
    </row>
    <row r="20" spans="1:11" ht="15" customHeight="1">
      <c r="B20" s="114"/>
      <c r="C20" s="114"/>
      <c r="D20" s="114"/>
      <c r="E20" s="114"/>
      <c r="F20" s="81"/>
      <c r="G20" s="114"/>
      <c r="H20" s="114"/>
      <c r="I20" s="114"/>
      <c r="J20" s="114"/>
      <c r="K20" s="36"/>
    </row>
    <row r="21" spans="1:11" ht="15" customHeight="1">
      <c r="B21" s="114"/>
      <c r="C21" s="114"/>
      <c r="D21" s="114"/>
      <c r="E21" s="114"/>
      <c r="F21" s="81"/>
      <c r="G21" s="114"/>
      <c r="H21" s="114"/>
      <c r="I21" s="114"/>
      <c r="J21" s="114"/>
      <c r="K21" s="36"/>
    </row>
  </sheetData>
  <sheetProtection algorithmName="SHA-512" hashValue="2SOkSMtaqHdi+CBFkRuKv4q2C/Z/2KhY/LDmLpkwO2pkIR1aTEybL0/Metu5uCax2svAcyvGa69itq/uNjTd4Q==" saltValue="0Tbf0FrtL11FkT28S3MLBQ==" spinCount="100000" sheet="1" objects="1" scenarios="1" selectLockedCells="1"/>
  <mergeCells count="12">
    <mergeCell ref="B15:E17"/>
    <mergeCell ref="G15:J17"/>
    <mergeCell ref="B19:E21"/>
    <mergeCell ref="G19:J21"/>
    <mergeCell ref="A1:K1"/>
    <mergeCell ref="B3:E5"/>
    <mergeCell ref="G3:J5"/>
    <mergeCell ref="B7:E9"/>
    <mergeCell ref="G7:J9"/>
    <mergeCell ref="B11:E13"/>
    <mergeCell ref="G11:J13"/>
    <mergeCell ref="A2:K2"/>
  </mergeCells>
  <hyperlinks>
    <hyperlink ref="B3:E5" location="'SD (1)'!A1" display="'SD (1)'!A1"/>
    <hyperlink ref="B7:E9" location="'SD (2)'!A1" display="'SD (2)'!A1"/>
    <hyperlink ref="B11:E13" location="'SD (3)'!A1" display="'SD (3)'!A1"/>
    <hyperlink ref="B15:E17" location="'SD (4)'!A1" display="'SD (4)'!A1"/>
    <hyperlink ref="B19:E21" location="'SD (5)'!A1" display="'SD (5)'!A1"/>
    <hyperlink ref="G3:J5" location="'SD (6)'!A1" display="'SD (6)'!A1"/>
    <hyperlink ref="G7:J9" location="'SD (7)'!A1" display="'SD (7)'!A1"/>
    <hyperlink ref="G11:J13" location="'SD (8)'!A1" display="'SD (8)'!A1"/>
    <hyperlink ref="G15:J17" location="'SD (9)'!A1" display="'SD (9)'!A1"/>
    <hyperlink ref="G19:J21" location="'SD (10)'!A1" display="'SD (10)'!A1"/>
  </hyperlinks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6"/>
  <dimension ref="A1:G1301"/>
  <sheetViews>
    <sheetView zoomScaleNormal="100" workbookViewId="0">
      <selection activeCell="J8" sqref="J8"/>
    </sheetView>
  </sheetViews>
  <sheetFormatPr defaultRowHeight="15"/>
  <cols>
    <col min="1" max="1" width="17.42578125" style="14" bestFit="1" customWidth="1"/>
    <col min="2" max="2" width="0.140625" style="14" customWidth="1"/>
    <col min="3" max="3" width="7.5703125" style="14" bestFit="1" customWidth="1"/>
    <col min="4" max="4" width="18.5703125" style="14" bestFit="1" customWidth="1"/>
    <col min="5" max="5" width="18" style="14" bestFit="1" customWidth="1"/>
    <col min="6" max="6" width="16" style="14" customWidth="1"/>
    <col min="7" max="7" width="9" style="14" hidden="1" customWidth="1"/>
    <col min="8" max="16384" width="9.140625" style="14"/>
  </cols>
  <sheetData>
    <row r="1" spans="1:7">
      <c r="A1" s="14" t="s">
        <v>47</v>
      </c>
      <c r="C1" s="14" t="s">
        <v>48</v>
      </c>
      <c r="D1" s="14" t="s">
        <v>1</v>
      </c>
      <c r="E1" s="14" t="s">
        <v>0</v>
      </c>
      <c r="F1" s="14" t="s">
        <v>49</v>
      </c>
      <c r="G1" s="14" t="s">
        <v>50</v>
      </c>
    </row>
    <row r="2" spans="1:7">
      <c r="C2" s="14">
        <v>0</v>
      </c>
    </row>
    <row r="3" spans="1:7">
      <c r="A3" s="15">
        <f>'E-OKUL VERİ'!A2</f>
        <v>1</v>
      </c>
      <c r="B3" s="15" t="str">
        <f>CONCATENATE(F3,"-",A3)</f>
        <v>5/A SINIFI-1</v>
      </c>
      <c r="C3" s="15">
        <f>'E-OKUL VERİ'!B2</f>
        <v>101</v>
      </c>
      <c r="D3" s="15" t="str">
        <f>'E-OKUL VERİ'!E2</f>
        <v>ALİ</v>
      </c>
      <c r="E3" s="15" t="str">
        <f>'E-OKUL VERİ'!J2</f>
        <v>HUHU</v>
      </c>
      <c r="F3" s="14" t="str">
        <f>VLOOKUP('EXCEL VERİ DÜZENLENMİŞ'!G3,VERİLER!$A$5:$B$91,2,0)</f>
        <v>5/A SINIFI</v>
      </c>
      <c r="G3" s="14">
        <f>IF(C3=0,0,COUNTIF($A$3:A3,1))</f>
        <v>1</v>
      </c>
    </row>
    <row r="4" spans="1:7">
      <c r="A4" s="15">
        <f>'E-OKUL VERİ'!A3</f>
        <v>2</v>
      </c>
      <c r="B4" s="15" t="str">
        <f t="shared" ref="B4:B67" si="0">CONCATENATE(F4,"-",A4)</f>
        <v>5/A SINIFI-2</v>
      </c>
      <c r="C4" s="15">
        <f>'E-OKUL VERİ'!B3</f>
        <v>102</v>
      </c>
      <c r="D4" s="15" t="str">
        <f>'E-OKUL VERİ'!E3</f>
        <v>VELİ</v>
      </c>
      <c r="E4" s="15" t="str">
        <f>'E-OKUL VERİ'!J3</f>
        <v>YUYU</v>
      </c>
      <c r="F4" s="14" t="str">
        <f>VLOOKUP('EXCEL VERİ DÜZENLENMİŞ'!G4,VERİLER!$A$5:$B$91,2,0)</f>
        <v>5/A SINIFI</v>
      </c>
      <c r="G4" s="14">
        <f>IF(C4=0,0,COUNTIF($A$3:A4,1))</f>
        <v>1</v>
      </c>
    </row>
    <row r="5" spans="1:7">
      <c r="A5" s="15">
        <f>'E-OKUL VERİ'!A4</f>
        <v>0</v>
      </c>
      <c r="B5" s="15" t="e">
        <f t="shared" si="0"/>
        <v>#N/A</v>
      </c>
      <c r="C5" s="15">
        <f>'E-OKUL VERİ'!B4</f>
        <v>0</v>
      </c>
      <c r="D5" s="15">
        <f>'E-OKUL VERİ'!E4</f>
        <v>0</v>
      </c>
      <c r="E5" s="15">
        <f>'E-OKUL VERİ'!J4</f>
        <v>0</v>
      </c>
      <c r="F5" s="14" t="e">
        <f>VLOOKUP('EXCEL VERİ DÜZENLENMİŞ'!G5,VERİLER!$A$5:$B$91,2,0)</f>
        <v>#N/A</v>
      </c>
      <c r="G5" s="14">
        <f>IF(C5=0,0,COUNTIF($A$3:A5,1))</f>
        <v>0</v>
      </c>
    </row>
    <row r="6" spans="1:7">
      <c r="A6" s="15">
        <f>'E-OKUL VERİ'!A5</f>
        <v>0</v>
      </c>
      <c r="B6" s="15" t="e">
        <f t="shared" si="0"/>
        <v>#N/A</v>
      </c>
      <c r="C6" s="15">
        <f>'E-OKUL VERİ'!B5</f>
        <v>0</v>
      </c>
      <c r="D6" s="15">
        <f>'E-OKUL VERİ'!E5</f>
        <v>0</v>
      </c>
      <c r="E6" s="15">
        <f>'E-OKUL VERİ'!J5</f>
        <v>0</v>
      </c>
      <c r="F6" s="14" t="e">
        <f>VLOOKUP('EXCEL VERİ DÜZENLENMİŞ'!G6,VERİLER!$A$5:$B$91,2,0)</f>
        <v>#N/A</v>
      </c>
      <c r="G6" s="14">
        <f>IF(C6=0,0,COUNTIF($A$3:A6,1))</f>
        <v>0</v>
      </c>
    </row>
    <row r="7" spans="1:7">
      <c r="A7" s="15">
        <f>'E-OKUL VERİ'!A6</f>
        <v>0</v>
      </c>
      <c r="B7" s="15" t="e">
        <f t="shared" si="0"/>
        <v>#N/A</v>
      </c>
      <c r="C7" s="15">
        <f>'E-OKUL VERİ'!B6</f>
        <v>0</v>
      </c>
      <c r="D7" s="15">
        <f>'E-OKUL VERİ'!E6</f>
        <v>0</v>
      </c>
      <c r="E7" s="15">
        <f>'E-OKUL VERİ'!J6</f>
        <v>0</v>
      </c>
      <c r="F7" s="14" t="e">
        <f>VLOOKUP('EXCEL VERİ DÜZENLENMİŞ'!G7,VERİLER!$A$5:$B$91,2,0)</f>
        <v>#N/A</v>
      </c>
      <c r="G7" s="14">
        <f>IF(C7=0,0,COUNTIF($A$3:A7,1))</f>
        <v>0</v>
      </c>
    </row>
    <row r="8" spans="1:7">
      <c r="A8" s="15">
        <f>'E-OKUL VERİ'!A7</f>
        <v>0</v>
      </c>
      <c r="B8" s="15" t="e">
        <f t="shared" si="0"/>
        <v>#N/A</v>
      </c>
      <c r="C8" s="15">
        <f>'E-OKUL VERİ'!B7</f>
        <v>0</v>
      </c>
      <c r="D8" s="15">
        <f>'E-OKUL VERİ'!E7</f>
        <v>0</v>
      </c>
      <c r="E8" s="15">
        <f>'E-OKUL VERİ'!J7</f>
        <v>0</v>
      </c>
      <c r="F8" s="14" t="e">
        <f>VLOOKUP('EXCEL VERİ DÜZENLENMİŞ'!G8,VERİLER!$A$5:$B$91,2,0)</f>
        <v>#N/A</v>
      </c>
      <c r="G8" s="14">
        <f>IF(C8=0,0,COUNTIF($A$3:A8,1))</f>
        <v>0</v>
      </c>
    </row>
    <row r="9" spans="1:7">
      <c r="A9" s="15">
        <f>'E-OKUL VERİ'!A8</f>
        <v>0</v>
      </c>
      <c r="B9" s="15" t="e">
        <f t="shared" si="0"/>
        <v>#N/A</v>
      </c>
      <c r="C9" s="15">
        <f>'E-OKUL VERİ'!B8</f>
        <v>0</v>
      </c>
      <c r="D9" s="15">
        <f>'E-OKUL VERİ'!E8</f>
        <v>0</v>
      </c>
      <c r="E9" s="15">
        <f>'E-OKUL VERİ'!J8</f>
        <v>0</v>
      </c>
      <c r="F9" s="14" t="e">
        <f>VLOOKUP('EXCEL VERİ DÜZENLENMİŞ'!G9,VERİLER!$A$5:$B$91,2,0)</f>
        <v>#N/A</v>
      </c>
      <c r="G9" s="14">
        <f>IF(C9=0,0,COUNTIF($A$3:A9,1))</f>
        <v>0</v>
      </c>
    </row>
    <row r="10" spans="1:7">
      <c r="A10" s="15">
        <f>'E-OKUL VERİ'!A9</f>
        <v>0</v>
      </c>
      <c r="B10" s="15" t="e">
        <f t="shared" si="0"/>
        <v>#N/A</v>
      </c>
      <c r="C10" s="15">
        <f>'E-OKUL VERİ'!B9</f>
        <v>0</v>
      </c>
      <c r="D10" s="15">
        <f>'E-OKUL VERİ'!E9</f>
        <v>0</v>
      </c>
      <c r="E10" s="15">
        <f>'E-OKUL VERİ'!J9</f>
        <v>0</v>
      </c>
      <c r="F10" s="14" t="e">
        <f>VLOOKUP('EXCEL VERİ DÜZENLENMİŞ'!G10,VERİLER!$A$5:$B$91,2,0)</f>
        <v>#N/A</v>
      </c>
      <c r="G10" s="14">
        <f>IF(C10=0,0,COUNTIF($A$3:A10,1))</f>
        <v>0</v>
      </c>
    </row>
    <row r="11" spans="1:7">
      <c r="A11" s="15">
        <f>'E-OKUL VERİ'!A10</f>
        <v>0</v>
      </c>
      <c r="B11" s="15" t="e">
        <f t="shared" si="0"/>
        <v>#N/A</v>
      </c>
      <c r="C11" s="15">
        <f>'E-OKUL VERİ'!B10</f>
        <v>0</v>
      </c>
      <c r="D11" s="15">
        <f>'E-OKUL VERİ'!E10</f>
        <v>0</v>
      </c>
      <c r="E11" s="15">
        <f>'E-OKUL VERİ'!J10</f>
        <v>0</v>
      </c>
      <c r="F11" s="14" t="e">
        <f>VLOOKUP('EXCEL VERİ DÜZENLENMİŞ'!G11,VERİLER!$A$5:$B$91,2,0)</f>
        <v>#N/A</v>
      </c>
      <c r="G11" s="14">
        <f>IF(C11=0,0,COUNTIF($A$3:A11,1))</f>
        <v>0</v>
      </c>
    </row>
    <row r="12" spans="1:7">
      <c r="A12" s="15">
        <f>'E-OKUL VERİ'!A11</f>
        <v>0</v>
      </c>
      <c r="B12" s="15" t="e">
        <f t="shared" si="0"/>
        <v>#N/A</v>
      </c>
      <c r="C12" s="15">
        <f>'E-OKUL VERİ'!B11</f>
        <v>0</v>
      </c>
      <c r="D12" s="15">
        <f>'E-OKUL VERİ'!E11</f>
        <v>0</v>
      </c>
      <c r="E12" s="15">
        <f>'E-OKUL VERİ'!J11</f>
        <v>0</v>
      </c>
      <c r="F12" s="14" t="e">
        <f>VLOOKUP('EXCEL VERİ DÜZENLENMİŞ'!G12,VERİLER!$A$5:$B$91,2,0)</f>
        <v>#N/A</v>
      </c>
      <c r="G12" s="14">
        <f>IF(C12=0,0,COUNTIF($A$3:A12,1))</f>
        <v>0</v>
      </c>
    </row>
    <row r="13" spans="1:7">
      <c r="A13" s="15">
        <f>'E-OKUL VERİ'!A12</f>
        <v>0</v>
      </c>
      <c r="B13" s="15" t="e">
        <f t="shared" si="0"/>
        <v>#N/A</v>
      </c>
      <c r="C13" s="15">
        <f>'E-OKUL VERİ'!B12</f>
        <v>0</v>
      </c>
      <c r="D13" s="15">
        <f>'E-OKUL VERİ'!E12</f>
        <v>0</v>
      </c>
      <c r="E13" s="15">
        <f>'E-OKUL VERİ'!J12</f>
        <v>0</v>
      </c>
      <c r="F13" s="14" t="e">
        <f>VLOOKUP('EXCEL VERİ DÜZENLENMİŞ'!G13,VERİLER!$A$5:$B$91,2,0)</f>
        <v>#N/A</v>
      </c>
      <c r="G13" s="14">
        <f>IF(C13=0,0,COUNTIF($A$3:A13,1))</f>
        <v>0</v>
      </c>
    </row>
    <row r="14" spans="1:7">
      <c r="A14" s="15">
        <f>'E-OKUL VERİ'!A13</f>
        <v>0</v>
      </c>
      <c r="B14" s="15" t="e">
        <f t="shared" si="0"/>
        <v>#N/A</v>
      </c>
      <c r="C14" s="15">
        <f>'E-OKUL VERİ'!B13</f>
        <v>0</v>
      </c>
      <c r="D14" s="15">
        <f>'E-OKUL VERİ'!E13</f>
        <v>0</v>
      </c>
      <c r="E14" s="15">
        <f>'E-OKUL VERİ'!J13</f>
        <v>0</v>
      </c>
      <c r="F14" s="14" t="e">
        <f>VLOOKUP('EXCEL VERİ DÜZENLENMİŞ'!G14,VERİLER!$A$5:$B$91,2,0)</f>
        <v>#N/A</v>
      </c>
      <c r="G14" s="14">
        <f>IF(C14=0,0,COUNTIF($A$3:A14,1))</f>
        <v>0</v>
      </c>
    </row>
    <row r="15" spans="1:7">
      <c r="A15" s="15">
        <f>'E-OKUL VERİ'!A14</f>
        <v>0</v>
      </c>
      <c r="B15" s="15" t="e">
        <f t="shared" si="0"/>
        <v>#N/A</v>
      </c>
      <c r="C15" s="15">
        <f>'E-OKUL VERİ'!B14</f>
        <v>0</v>
      </c>
      <c r="D15" s="15">
        <f>'E-OKUL VERİ'!E14</f>
        <v>0</v>
      </c>
      <c r="E15" s="15">
        <f>'E-OKUL VERİ'!J14</f>
        <v>0</v>
      </c>
      <c r="F15" s="14" t="e">
        <f>VLOOKUP('EXCEL VERİ DÜZENLENMİŞ'!G15,VERİLER!$A$5:$B$91,2,0)</f>
        <v>#N/A</v>
      </c>
      <c r="G15" s="14">
        <f>IF(C15=0,0,COUNTIF($A$3:A15,1))</f>
        <v>0</v>
      </c>
    </row>
    <row r="16" spans="1:7">
      <c r="A16" s="15">
        <f>'E-OKUL VERİ'!A15</f>
        <v>0</v>
      </c>
      <c r="B16" s="15" t="e">
        <f t="shared" si="0"/>
        <v>#N/A</v>
      </c>
      <c r="C16" s="15">
        <f>'E-OKUL VERİ'!B15</f>
        <v>0</v>
      </c>
      <c r="D16" s="15">
        <f>'E-OKUL VERİ'!E15</f>
        <v>0</v>
      </c>
      <c r="E16" s="15">
        <f>'E-OKUL VERİ'!J15</f>
        <v>0</v>
      </c>
      <c r="F16" s="14" t="e">
        <f>VLOOKUP('EXCEL VERİ DÜZENLENMİŞ'!G16,VERİLER!$A$5:$B$91,2,0)</f>
        <v>#N/A</v>
      </c>
      <c r="G16" s="14">
        <f>IF(C16=0,0,COUNTIF($A$3:A16,1))</f>
        <v>0</v>
      </c>
    </row>
    <row r="17" spans="1:7">
      <c r="A17" s="15">
        <f>'E-OKUL VERİ'!A16</f>
        <v>0</v>
      </c>
      <c r="B17" s="15" t="e">
        <f t="shared" si="0"/>
        <v>#N/A</v>
      </c>
      <c r="C17" s="15">
        <f>'E-OKUL VERİ'!B16</f>
        <v>0</v>
      </c>
      <c r="D17" s="15">
        <f>'E-OKUL VERİ'!E16</f>
        <v>0</v>
      </c>
      <c r="E17" s="15">
        <f>'E-OKUL VERİ'!J16</f>
        <v>0</v>
      </c>
      <c r="F17" s="14" t="e">
        <f>VLOOKUP('EXCEL VERİ DÜZENLENMİŞ'!G17,VERİLER!$A$5:$B$91,2,0)</f>
        <v>#N/A</v>
      </c>
      <c r="G17" s="14">
        <f>IF(C17=0,0,COUNTIF($A$3:A17,1))</f>
        <v>0</v>
      </c>
    </row>
    <row r="18" spans="1:7">
      <c r="A18" s="15">
        <f>'E-OKUL VERİ'!A17</f>
        <v>0</v>
      </c>
      <c r="B18" s="15" t="e">
        <f t="shared" si="0"/>
        <v>#N/A</v>
      </c>
      <c r="C18" s="15">
        <f>'E-OKUL VERİ'!B17</f>
        <v>0</v>
      </c>
      <c r="D18" s="15">
        <f>'E-OKUL VERİ'!E17</f>
        <v>0</v>
      </c>
      <c r="E18" s="15">
        <f>'E-OKUL VERİ'!J17</f>
        <v>0</v>
      </c>
      <c r="F18" s="14" t="e">
        <f>VLOOKUP('EXCEL VERİ DÜZENLENMİŞ'!G18,VERİLER!$A$5:$B$91,2,0)</f>
        <v>#N/A</v>
      </c>
      <c r="G18" s="14">
        <f>IF(C18=0,0,COUNTIF($A$3:A18,1))</f>
        <v>0</v>
      </c>
    </row>
    <row r="19" spans="1:7">
      <c r="A19" s="15">
        <f>'E-OKUL VERİ'!A18</f>
        <v>0</v>
      </c>
      <c r="B19" s="15" t="e">
        <f t="shared" si="0"/>
        <v>#N/A</v>
      </c>
      <c r="C19" s="15">
        <f>'E-OKUL VERİ'!B18</f>
        <v>0</v>
      </c>
      <c r="D19" s="15">
        <f>'E-OKUL VERİ'!E18</f>
        <v>0</v>
      </c>
      <c r="E19" s="15">
        <f>'E-OKUL VERİ'!J18</f>
        <v>0</v>
      </c>
      <c r="F19" s="14" t="e">
        <f>VLOOKUP('EXCEL VERİ DÜZENLENMİŞ'!G19,VERİLER!$A$5:$B$91,2,0)</f>
        <v>#N/A</v>
      </c>
      <c r="G19" s="14">
        <f>IF(C19=0,0,COUNTIF($A$3:A19,1))</f>
        <v>0</v>
      </c>
    </row>
    <row r="20" spans="1:7">
      <c r="A20" s="15">
        <f>'E-OKUL VERİ'!A19</f>
        <v>0</v>
      </c>
      <c r="B20" s="15" t="e">
        <f t="shared" si="0"/>
        <v>#N/A</v>
      </c>
      <c r="C20" s="15">
        <f>'E-OKUL VERİ'!B19</f>
        <v>0</v>
      </c>
      <c r="D20" s="15">
        <f>'E-OKUL VERİ'!E19</f>
        <v>0</v>
      </c>
      <c r="E20" s="15">
        <f>'E-OKUL VERİ'!J19</f>
        <v>0</v>
      </c>
      <c r="F20" s="14" t="e">
        <f>VLOOKUP('EXCEL VERİ DÜZENLENMİŞ'!G20,VERİLER!$A$5:$B$91,2,0)</f>
        <v>#N/A</v>
      </c>
      <c r="G20" s="14">
        <f>IF(C20=0,0,COUNTIF($A$3:A20,1))</f>
        <v>0</v>
      </c>
    </row>
    <row r="21" spans="1:7">
      <c r="A21" s="15">
        <f>'E-OKUL VERİ'!A20</f>
        <v>0</v>
      </c>
      <c r="B21" s="15" t="e">
        <f t="shared" si="0"/>
        <v>#N/A</v>
      </c>
      <c r="C21" s="15">
        <f>'E-OKUL VERİ'!B20</f>
        <v>0</v>
      </c>
      <c r="D21" s="15">
        <f>'E-OKUL VERİ'!E20</f>
        <v>0</v>
      </c>
      <c r="E21" s="15">
        <f>'E-OKUL VERİ'!J20</f>
        <v>0</v>
      </c>
      <c r="F21" s="14" t="e">
        <f>VLOOKUP('EXCEL VERİ DÜZENLENMİŞ'!G21,VERİLER!$A$5:$B$91,2,0)</f>
        <v>#N/A</v>
      </c>
      <c r="G21" s="14">
        <f>IF(C21=0,0,COUNTIF($A$3:A21,1))</f>
        <v>0</v>
      </c>
    </row>
    <row r="22" spans="1:7">
      <c r="A22" s="15">
        <f>'E-OKUL VERİ'!A21</f>
        <v>0</v>
      </c>
      <c r="B22" s="15" t="e">
        <f t="shared" si="0"/>
        <v>#N/A</v>
      </c>
      <c r="C22" s="15">
        <f>'E-OKUL VERİ'!B21</f>
        <v>0</v>
      </c>
      <c r="D22" s="15">
        <f>'E-OKUL VERİ'!E21</f>
        <v>0</v>
      </c>
      <c r="E22" s="15">
        <f>'E-OKUL VERİ'!J21</f>
        <v>0</v>
      </c>
      <c r="F22" s="14" t="e">
        <f>VLOOKUP('EXCEL VERİ DÜZENLENMİŞ'!G22,VERİLER!$A$5:$B$91,2,0)</f>
        <v>#N/A</v>
      </c>
      <c r="G22" s="14">
        <f>IF(C22=0,0,COUNTIF($A$3:A22,1))</f>
        <v>0</v>
      </c>
    </row>
    <row r="23" spans="1:7">
      <c r="A23" s="15">
        <f>'E-OKUL VERİ'!A22</f>
        <v>0</v>
      </c>
      <c r="B23" s="15" t="e">
        <f t="shared" si="0"/>
        <v>#N/A</v>
      </c>
      <c r="C23" s="15">
        <f>'E-OKUL VERİ'!B22</f>
        <v>0</v>
      </c>
      <c r="D23" s="15">
        <f>'E-OKUL VERİ'!E22</f>
        <v>0</v>
      </c>
      <c r="E23" s="15">
        <f>'E-OKUL VERİ'!J22</f>
        <v>0</v>
      </c>
      <c r="F23" s="14" t="e">
        <f>VLOOKUP('EXCEL VERİ DÜZENLENMİŞ'!G23,VERİLER!$A$5:$B$91,2,0)</f>
        <v>#N/A</v>
      </c>
      <c r="G23" s="14">
        <f>IF(C23=0,0,COUNTIF($A$3:A23,1))</f>
        <v>0</v>
      </c>
    </row>
    <row r="24" spans="1:7">
      <c r="A24" s="15">
        <f>'E-OKUL VERİ'!A23</f>
        <v>0</v>
      </c>
      <c r="B24" s="15" t="e">
        <f t="shared" si="0"/>
        <v>#N/A</v>
      </c>
      <c r="C24" s="15">
        <f>'E-OKUL VERİ'!B23</f>
        <v>0</v>
      </c>
      <c r="D24" s="15">
        <f>'E-OKUL VERİ'!E23</f>
        <v>0</v>
      </c>
      <c r="E24" s="15">
        <f>'E-OKUL VERİ'!J23</f>
        <v>0</v>
      </c>
      <c r="F24" s="14" t="e">
        <f>VLOOKUP('EXCEL VERİ DÜZENLENMİŞ'!G24,VERİLER!$A$5:$B$91,2,0)</f>
        <v>#N/A</v>
      </c>
      <c r="G24" s="14">
        <f>IF(C24=0,0,COUNTIF($A$3:A24,1))</f>
        <v>0</v>
      </c>
    </row>
    <row r="25" spans="1:7">
      <c r="A25" s="15">
        <f>'E-OKUL VERİ'!A24</f>
        <v>0</v>
      </c>
      <c r="B25" s="15" t="e">
        <f t="shared" si="0"/>
        <v>#N/A</v>
      </c>
      <c r="C25" s="15">
        <f>'E-OKUL VERİ'!B24</f>
        <v>0</v>
      </c>
      <c r="D25" s="15">
        <f>'E-OKUL VERİ'!E24</f>
        <v>0</v>
      </c>
      <c r="E25" s="15">
        <f>'E-OKUL VERİ'!J24</f>
        <v>0</v>
      </c>
      <c r="F25" s="14" t="e">
        <f>VLOOKUP('EXCEL VERİ DÜZENLENMİŞ'!G25,VERİLER!$A$5:$B$91,2,0)</f>
        <v>#N/A</v>
      </c>
      <c r="G25" s="14">
        <f>IF(C25=0,0,COUNTIF($A$3:A25,1))</f>
        <v>0</v>
      </c>
    </row>
    <row r="26" spans="1:7">
      <c r="A26" s="15">
        <f>'E-OKUL VERİ'!A25</f>
        <v>0</v>
      </c>
      <c r="B26" s="15" t="e">
        <f t="shared" si="0"/>
        <v>#N/A</v>
      </c>
      <c r="C26" s="15">
        <f>'E-OKUL VERİ'!B25</f>
        <v>0</v>
      </c>
      <c r="D26" s="15">
        <f>'E-OKUL VERİ'!E25</f>
        <v>0</v>
      </c>
      <c r="E26" s="15">
        <f>'E-OKUL VERİ'!J25</f>
        <v>0</v>
      </c>
      <c r="F26" s="14" t="e">
        <f>VLOOKUP('EXCEL VERİ DÜZENLENMİŞ'!G26,VERİLER!$A$5:$B$91,2,0)</f>
        <v>#N/A</v>
      </c>
      <c r="G26" s="14">
        <f>IF(C26=0,0,COUNTIF($A$3:A26,1))</f>
        <v>0</v>
      </c>
    </row>
    <row r="27" spans="1:7">
      <c r="A27" s="15">
        <f>'E-OKUL VERİ'!A26</f>
        <v>0</v>
      </c>
      <c r="B27" s="15" t="e">
        <f t="shared" si="0"/>
        <v>#N/A</v>
      </c>
      <c r="C27" s="15">
        <f>'E-OKUL VERİ'!B26</f>
        <v>0</v>
      </c>
      <c r="D27" s="15">
        <f>'E-OKUL VERİ'!E26</f>
        <v>0</v>
      </c>
      <c r="E27" s="15">
        <f>'E-OKUL VERİ'!J26</f>
        <v>0</v>
      </c>
      <c r="F27" s="14" t="e">
        <f>VLOOKUP('EXCEL VERİ DÜZENLENMİŞ'!G27,VERİLER!$A$5:$B$91,2,0)</f>
        <v>#N/A</v>
      </c>
      <c r="G27" s="14">
        <f>IF(C27=0,0,COUNTIF($A$3:A27,1))</f>
        <v>0</v>
      </c>
    </row>
    <row r="28" spans="1:7">
      <c r="A28" s="15">
        <f>'E-OKUL VERİ'!A27</f>
        <v>0</v>
      </c>
      <c r="B28" s="15" t="e">
        <f t="shared" si="0"/>
        <v>#N/A</v>
      </c>
      <c r="C28" s="15">
        <f>'E-OKUL VERİ'!B27</f>
        <v>0</v>
      </c>
      <c r="D28" s="15">
        <f>'E-OKUL VERİ'!E27</f>
        <v>0</v>
      </c>
      <c r="E28" s="15">
        <f>'E-OKUL VERİ'!J27</f>
        <v>0</v>
      </c>
      <c r="F28" s="14" t="e">
        <f>VLOOKUP('EXCEL VERİ DÜZENLENMİŞ'!G28,VERİLER!$A$5:$B$91,2,0)</f>
        <v>#N/A</v>
      </c>
      <c r="G28" s="14">
        <f>IF(C28=0,0,COUNTIF($A$3:A28,1))</f>
        <v>0</v>
      </c>
    </row>
    <row r="29" spans="1:7">
      <c r="A29" s="15">
        <f>'E-OKUL VERİ'!A28</f>
        <v>0</v>
      </c>
      <c r="B29" s="15" t="e">
        <f t="shared" si="0"/>
        <v>#N/A</v>
      </c>
      <c r="C29" s="15">
        <f>'E-OKUL VERİ'!B28</f>
        <v>0</v>
      </c>
      <c r="D29" s="15">
        <f>'E-OKUL VERİ'!E28</f>
        <v>0</v>
      </c>
      <c r="E29" s="15">
        <f>'E-OKUL VERİ'!J28</f>
        <v>0</v>
      </c>
      <c r="F29" s="14" t="e">
        <f>VLOOKUP('EXCEL VERİ DÜZENLENMİŞ'!G29,VERİLER!$A$5:$B$91,2,0)</f>
        <v>#N/A</v>
      </c>
      <c r="G29" s="14">
        <f>IF(C29=0,0,COUNTIF($A$3:A29,1))</f>
        <v>0</v>
      </c>
    </row>
    <row r="30" spans="1:7">
      <c r="A30" s="15">
        <f>'E-OKUL VERİ'!A29</f>
        <v>0</v>
      </c>
      <c r="B30" s="15" t="e">
        <f t="shared" si="0"/>
        <v>#N/A</v>
      </c>
      <c r="C30" s="15">
        <f>'E-OKUL VERİ'!B29</f>
        <v>0</v>
      </c>
      <c r="D30" s="15">
        <f>'E-OKUL VERİ'!E29</f>
        <v>0</v>
      </c>
      <c r="E30" s="15">
        <f>'E-OKUL VERİ'!J29</f>
        <v>0</v>
      </c>
      <c r="F30" s="14" t="e">
        <f>VLOOKUP('EXCEL VERİ DÜZENLENMİŞ'!G30,VERİLER!$A$5:$B$91,2,0)</f>
        <v>#N/A</v>
      </c>
      <c r="G30" s="14">
        <f>IF(C30=0,0,COUNTIF($A$3:A30,1))</f>
        <v>0</v>
      </c>
    </row>
    <row r="31" spans="1:7">
      <c r="A31" s="15">
        <f>'E-OKUL VERİ'!A30</f>
        <v>0</v>
      </c>
      <c r="B31" s="15" t="e">
        <f t="shared" si="0"/>
        <v>#N/A</v>
      </c>
      <c r="C31" s="15">
        <f>'E-OKUL VERİ'!B30</f>
        <v>0</v>
      </c>
      <c r="D31" s="15">
        <f>'E-OKUL VERİ'!E30</f>
        <v>0</v>
      </c>
      <c r="E31" s="15">
        <f>'E-OKUL VERİ'!J30</f>
        <v>0</v>
      </c>
      <c r="F31" s="14" t="e">
        <f>VLOOKUP('EXCEL VERİ DÜZENLENMİŞ'!G31,VERİLER!$A$5:$B$91,2,0)</f>
        <v>#N/A</v>
      </c>
      <c r="G31" s="14">
        <f>IF(C31=0,0,COUNTIF($A$3:A31,1))</f>
        <v>0</v>
      </c>
    </row>
    <row r="32" spans="1:7">
      <c r="A32" s="15">
        <f>'E-OKUL VERİ'!A31</f>
        <v>0</v>
      </c>
      <c r="B32" s="15" t="e">
        <f t="shared" si="0"/>
        <v>#N/A</v>
      </c>
      <c r="C32" s="15">
        <f>'E-OKUL VERİ'!B31</f>
        <v>0</v>
      </c>
      <c r="D32" s="15">
        <f>'E-OKUL VERİ'!E31</f>
        <v>0</v>
      </c>
      <c r="E32" s="15">
        <f>'E-OKUL VERİ'!J31</f>
        <v>0</v>
      </c>
      <c r="F32" s="14" t="e">
        <f>VLOOKUP('EXCEL VERİ DÜZENLENMİŞ'!G32,VERİLER!$A$5:$B$91,2,0)</f>
        <v>#N/A</v>
      </c>
      <c r="G32" s="14">
        <f>IF(C32=0,0,COUNTIF($A$3:A32,1))</f>
        <v>0</v>
      </c>
    </row>
    <row r="33" spans="1:7">
      <c r="A33" s="15">
        <f>'E-OKUL VERİ'!A32</f>
        <v>0</v>
      </c>
      <c r="B33" s="15" t="e">
        <f t="shared" si="0"/>
        <v>#N/A</v>
      </c>
      <c r="C33" s="15">
        <f>'E-OKUL VERİ'!B32</f>
        <v>0</v>
      </c>
      <c r="D33" s="15">
        <f>'E-OKUL VERİ'!E32</f>
        <v>0</v>
      </c>
      <c r="E33" s="15">
        <f>'E-OKUL VERİ'!J32</f>
        <v>0</v>
      </c>
      <c r="F33" s="14" t="e">
        <f>VLOOKUP('EXCEL VERİ DÜZENLENMİŞ'!G33,VERİLER!$A$5:$B$91,2,0)</f>
        <v>#N/A</v>
      </c>
      <c r="G33" s="14">
        <f>IF(C33=0,0,COUNTIF($A$3:A33,1))</f>
        <v>0</v>
      </c>
    </row>
    <row r="34" spans="1:7">
      <c r="A34" s="15">
        <f>'E-OKUL VERİ'!A33</f>
        <v>0</v>
      </c>
      <c r="B34" s="15" t="e">
        <f t="shared" si="0"/>
        <v>#N/A</v>
      </c>
      <c r="C34" s="15">
        <f>'E-OKUL VERİ'!B33</f>
        <v>0</v>
      </c>
      <c r="D34" s="15">
        <f>'E-OKUL VERİ'!E33</f>
        <v>0</v>
      </c>
      <c r="E34" s="15">
        <f>'E-OKUL VERİ'!J33</f>
        <v>0</v>
      </c>
      <c r="F34" s="14" t="e">
        <f>VLOOKUP('EXCEL VERİ DÜZENLENMİŞ'!G34,VERİLER!$A$5:$B$91,2,0)</f>
        <v>#N/A</v>
      </c>
      <c r="G34" s="14">
        <f>IF(C34=0,0,COUNTIF($A$3:A34,1))</f>
        <v>0</v>
      </c>
    </row>
    <row r="35" spans="1:7">
      <c r="A35" s="15">
        <f>'E-OKUL VERİ'!A34</f>
        <v>0</v>
      </c>
      <c r="B35" s="15" t="e">
        <f t="shared" si="0"/>
        <v>#N/A</v>
      </c>
      <c r="C35" s="15">
        <f>'E-OKUL VERİ'!B34</f>
        <v>0</v>
      </c>
      <c r="D35" s="15">
        <f>'E-OKUL VERİ'!E34</f>
        <v>0</v>
      </c>
      <c r="E35" s="15">
        <f>'E-OKUL VERİ'!J34</f>
        <v>0</v>
      </c>
      <c r="F35" s="14" t="e">
        <f>VLOOKUP('EXCEL VERİ DÜZENLENMİŞ'!G35,VERİLER!$A$5:$B$91,2,0)</f>
        <v>#N/A</v>
      </c>
      <c r="G35" s="14">
        <f>IF(C35=0,0,COUNTIF($A$3:A35,1))</f>
        <v>0</v>
      </c>
    </row>
    <row r="36" spans="1:7">
      <c r="A36" s="15">
        <f>'E-OKUL VERİ'!A35</f>
        <v>0</v>
      </c>
      <c r="B36" s="15" t="e">
        <f t="shared" si="0"/>
        <v>#N/A</v>
      </c>
      <c r="C36" s="15">
        <f>'E-OKUL VERİ'!B35</f>
        <v>0</v>
      </c>
      <c r="D36" s="15">
        <f>'E-OKUL VERİ'!E35</f>
        <v>0</v>
      </c>
      <c r="E36" s="15">
        <f>'E-OKUL VERİ'!J35</f>
        <v>0</v>
      </c>
      <c r="F36" s="14" t="e">
        <f>VLOOKUP('EXCEL VERİ DÜZENLENMİŞ'!G36,VERİLER!$A$5:$B$91,2,0)</f>
        <v>#N/A</v>
      </c>
      <c r="G36" s="14">
        <f>IF(C36=0,0,COUNTIF($A$3:A36,1))</f>
        <v>0</v>
      </c>
    </row>
    <row r="37" spans="1:7">
      <c r="A37" s="15">
        <f>'E-OKUL VERİ'!A36</f>
        <v>0</v>
      </c>
      <c r="B37" s="15" t="e">
        <f t="shared" si="0"/>
        <v>#N/A</v>
      </c>
      <c r="C37" s="15">
        <f>'E-OKUL VERİ'!B36</f>
        <v>0</v>
      </c>
      <c r="D37" s="15">
        <f>'E-OKUL VERİ'!E36</f>
        <v>0</v>
      </c>
      <c r="E37" s="15">
        <f>'E-OKUL VERİ'!J36</f>
        <v>0</v>
      </c>
      <c r="F37" s="14" t="e">
        <f>VLOOKUP('EXCEL VERİ DÜZENLENMİŞ'!G37,VERİLER!$A$5:$B$91,2,0)</f>
        <v>#N/A</v>
      </c>
      <c r="G37" s="14">
        <f>IF(C37=0,0,COUNTIF($A$3:A37,1))</f>
        <v>0</v>
      </c>
    </row>
    <row r="38" spans="1:7">
      <c r="A38" s="15">
        <f>'E-OKUL VERİ'!A37</f>
        <v>0</v>
      </c>
      <c r="B38" s="15" t="e">
        <f t="shared" si="0"/>
        <v>#N/A</v>
      </c>
      <c r="C38" s="15">
        <f>'E-OKUL VERİ'!B37</f>
        <v>0</v>
      </c>
      <c r="D38" s="15">
        <f>'E-OKUL VERİ'!E37</f>
        <v>0</v>
      </c>
      <c r="E38" s="15">
        <f>'E-OKUL VERİ'!J37</f>
        <v>0</v>
      </c>
      <c r="F38" s="14" t="e">
        <f>VLOOKUP('EXCEL VERİ DÜZENLENMİŞ'!G38,VERİLER!$A$5:$B$91,2,0)</f>
        <v>#N/A</v>
      </c>
      <c r="G38" s="14">
        <f>IF(C38=0,0,COUNTIF($A$3:A38,1))</f>
        <v>0</v>
      </c>
    </row>
    <row r="39" spans="1:7">
      <c r="A39" s="15">
        <f>'E-OKUL VERİ'!A38</f>
        <v>0</v>
      </c>
      <c r="B39" s="15" t="e">
        <f t="shared" si="0"/>
        <v>#N/A</v>
      </c>
      <c r="C39" s="15">
        <f>'E-OKUL VERİ'!B38</f>
        <v>0</v>
      </c>
      <c r="D39" s="15">
        <f>'E-OKUL VERİ'!E38</f>
        <v>0</v>
      </c>
      <c r="E39" s="15">
        <f>'E-OKUL VERİ'!J38</f>
        <v>0</v>
      </c>
      <c r="F39" s="14" t="e">
        <f>VLOOKUP('EXCEL VERİ DÜZENLENMİŞ'!G39,VERİLER!$A$5:$B$91,2,0)</f>
        <v>#N/A</v>
      </c>
      <c r="G39" s="14">
        <f>IF(C39=0,0,COUNTIF($A$3:A39,1))</f>
        <v>0</v>
      </c>
    </row>
    <row r="40" spans="1:7">
      <c r="A40" s="15">
        <f>'E-OKUL VERİ'!A39</f>
        <v>0</v>
      </c>
      <c r="B40" s="15" t="e">
        <f t="shared" si="0"/>
        <v>#N/A</v>
      </c>
      <c r="C40" s="15">
        <f>'E-OKUL VERİ'!B39</f>
        <v>0</v>
      </c>
      <c r="D40" s="15">
        <f>'E-OKUL VERİ'!E39</f>
        <v>0</v>
      </c>
      <c r="E40" s="15">
        <f>'E-OKUL VERİ'!J39</f>
        <v>0</v>
      </c>
      <c r="F40" s="14" t="e">
        <f>VLOOKUP('EXCEL VERİ DÜZENLENMİŞ'!G40,VERİLER!$A$5:$B$91,2,0)</f>
        <v>#N/A</v>
      </c>
      <c r="G40" s="14">
        <f>IF(C40=0,0,COUNTIF($A$3:A40,1))</f>
        <v>0</v>
      </c>
    </row>
    <row r="41" spans="1:7">
      <c r="A41" s="15">
        <f>'E-OKUL VERİ'!A40</f>
        <v>0</v>
      </c>
      <c r="B41" s="15" t="e">
        <f t="shared" si="0"/>
        <v>#N/A</v>
      </c>
      <c r="C41" s="15">
        <f>'E-OKUL VERİ'!B40</f>
        <v>0</v>
      </c>
      <c r="D41" s="15">
        <f>'E-OKUL VERİ'!E40</f>
        <v>0</v>
      </c>
      <c r="E41" s="15">
        <f>'E-OKUL VERİ'!J40</f>
        <v>0</v>
      </c>
      <c r="F41" s="14" t="e">
        <f>VLOOKUP('EXCEL VERİ DÜZENLENMİŞ'!G41,VERİLER!$A$5:$B$91,2,0)</f>
        <v>#N/A</v>
      </c>
      <c r="G41" s="14">
        <f>IF(C41=0,0,COUNTIF($A$3:A41,1))</f>
        <v>0</v>
      </c>
    </row>
    <row r="42" spans="1:7">
      <c r="A42" s="15">
        <f>'E-OKUL VERİ'!A41</f>
        <v>0</v>
      </c>
      <c r="B42" s="15" t="e">
        <f t="shared" si="0"/>
        <v>#N/A</v>
      </c>
      <c r="C42" s="15">
        <f>'E-OKUL VERİ'!B41</f>
        <v>0</v>
      </c>
      <c r="D42" s="15">
        <f>'E-OKUL VERİ'!E41</f>
        <v>0</v>
      </c>
      <c r="E42" s="15">
        <f>'E-OKUL VERİ'!J41</f>
        <v>0</v>
      </c>
      <c r="F42" s="14" t="e">
        <f>VLOOKUP('EXCEL VERİ DÜZENLENMİŞ'!G42,VERİLER!$A$5:$B$91,2,0)</f>
        <v>#N/A</v>
      </c>
      <c r="G42" s="14">
        <f>IF(C42=0,0,COUNTIF($A$3:A42,1))</f>
        <v>0</v>
      </c>
    </row>
    <row r="43" spans="1:7">
      <c r="A43" s="15">
        <f>'E-OKUL VERİ'!A42</f>
        <v>0</v>
      </c>
      <c r="B43" s="15" t="e">
        <f t="shared" si="0"/>
        <v>#N/A</v>
      </c>
      <c r="C43" s="15">
        <f>'E-OKUL VERİ'!B42</f>
        <v>0</v>
      </c>
      <c r="D43" s="15">
        <f>'E-OKUL VERİ'!E42</f>
        <v>0</v>
      </c>
      <c r="E43" s="15">
        <f>'E-OKUL VERİ'!J42</f>
        <v>0</v>
      </c>
      <c r="F43" s="14" t="e">
        <f>VLOOKUP('EXCEL VERİ DÜZENLENMİŞ'!G43,VERİLER!$A$5:$B$91,2,0)</f>
        <v>#N/A</v>
      </c>
      <c r="G43" s="14">
        <f>IF(C43=0,0,COUNTIF($A$3:A43,1))</f>
        <v>0</v>
      </c>
    </row>
    <row r="44" spans="1:7">
      <c r="A44" s="15">
        <f>'E-OKUL VERİ'!A43</f>
        <v>0</v>
      </c>
      <c r="B44" s="15" t="e">
        <f t="shared" si="0"/>
        <v>#N/A</v>
      </c>
      <c r="C44" s="15">
        <f>'E-OKUL VERİ'!B43</f>
        <v>0</v>
      </c>
      <c r="D44" s="15">
        <f>'E-OKUL VERİ'!E43</f>
        <v>0</v>
      </c>
      <c r="E44" s="15">
        <f>'E-OKUL VERİ'!J43</f>
        <v>0</v>
      </c>
      <c r="F44" s="14" t="e">
        <f>VLOOKUP('EXCEL VERİ DÜZENLENMİŞ'!G44,VERİLER!$A$5:$B$91,2,0)</f>
        <v>#N/A</v>
      </c>
      <c r="G44" s="14">
        <f>IF(C44=0,0,COUNTIF($A$3:A44,1))</f>
        <v>0</v>
      </c>
    </row>
    <row r="45" spans="1:7">
      <c r="A45" s="15">
        <f>'E-OKUL VERİ'!A44</f>
        <v>0</v>
      </c>
      <c r="B45" s="15" t="e">
        <f t="shared" si="0"/>
        <v>#N/A</v>
      </c>
      <c r="C45" s="15">
        <f>'E-OKUL VERİ'!B44</f>
        <v>0</v>
      </c>
      <c r="D45" s="15">
        <f>'E-OKUL VERİ'!E44</f>
        <v>0</v>
      </c>
      <c r="E45" s="15">
        <f>'E-OKUL VERİ'!J44</f>
        <v>0</v>
      </c>
      <c r="F45" s="14" t="e">
        <f>VLOOKUP('EXCEL VERİ DÜZENLENMİŞ'!G45,VERİLER!$A$5:$B$91,2,0)</f>
        <v>#N/A</v>
      </c>
      <c r="G45" s="14">
        <f>IF(C45=0,0,COUNTIF($A$3:A45,1))</f>
        <v>0</v>
      </c>
    </row>
    <row r="46" spans="1:7">
      <c r="A46" s="15">
        <f>'E-OKUL VERİ'!A45</f>
        <v>0</v>
      </c>
      <c r="B46" s="15" t="e">
        <f t="shared" si="0"/>
        <v>#N/A</v>
      </c>
      <c r="C46" s="15">
        <f>'E-OKUL VERİ'!B45</f>
        <v>0</v>
      </c>
      <c r="D46" s="15">
        <f>'E-OKUL VERİ'!E45</f>
        <v>0</v>
      </c>
      <c r="E46" s="15">
        <f>'E-OKUL VERİ'!J45</f>
        <v>0</v>
      </c>
      <c r="F46" s="14" t="e">
        <f>VLOOKUP('EXCEL VERİ DÜZENLENMİŞ'!G46,VERİLER!$A$5:$B$91,2,0)</f>
        <v>#N/A</v>
      </c>
      <c r="G46" s="14">
        <f>IF(C46=0,0,COUNTIF($A$3:A46,1))</f>
        <v>0</v>
      </c>
    </row>
    <row r="47" spans="1:7">
      <c r="A47" s="15">
        <f>'E-OKUL VERİ'!A46</f>
        <v>0</v>
      </c>
      <c r="B47" s="15" t="e">
        <f t="shared" si="0"/>
        <v>#N/A</v>
      </c>
      <c r="C47" s="15">
        <f>'E-OKUL VERİ'!B46</f>
        <v>0</v>
      </c>
      <c r="D47" s="15">
        <f>'E-OKUL VERİ'!E46</f>
        <v>0</v>
      </c>
      <c r="E47" s="15">
        <f>'E-OKUL VERİ'!J46</f>
        <v>0</v>
      </c>
      <c r="F47" s="14" t="e">
        <f>VLOOKUP('EXCEL VERİ DÜZENLENMİŞ'!G47,VERİLER!$A$5:$B$91,2,0)</f>
        <v>#N/A</v>
      </c>
      <c r="G47" s="14">
        <f>IF(C47=0,0,COUNTIF($A$3:A47,1))</f>
        <v>0</v>
      </c>
    </row>
    <row r="48" spans="1:7">
      <c r="A48" s="15">
        <f>'E-OKUL VERİ'!A47</f>
        <v>0</v>
      </c>
      <c r="B48" s="15" t="e">
        <f t="shared" si="0"/>
        <v>#N/A</v>
      </c>
      <c r="C48" s="15">
        <f>'E-OKUL VERİ'!B47</f>
        <v>0</v>
      </c>
      <c r="D48" s="15">
        <f>'E-OKUL VERİ'!E47</f>
        <v>0</v>
      </c>
      <c r="E48" s="15">
        <f>'E-OKUL VERİ'!J47</f>
        <v>0</v>
      </c>
      <c r="F48" s="14" t="e">
        <f>VLOOKUP('EXCEL VERİ DÜZENLENMİŞ'!G48,VERİLER!$A$5:$B$91,2,0)</f>
        <v>#N/A</v>
      </c>
      <c r="G48" s="14">
        <f>IF(C48=0,0,COUNTIF($A$3:A48,1))</f>
        <v>0</v>
      </c>
    </row>
    <row r="49" spans="1:7">
      <c r="A49" s="15">
        <f>'E-OKUL VERİ'!A48</f>
        <v>0</v>
      </c>
      <c r="B49" s="15" t="e">
        <f t="shared" si="0"/>
        <v>#N/A</v>
      </c>
      <c r="C49" s="15">
        <f>'E-OKUL VERİ'!B48</f>
        <v>0</v>
      </c>
      <c r="D49" s="15">
        <f>'E-OKUL VERİ'!E48</f>
        <v>0</v>
      </c>
      <c r="E49" s="15">
        <f>'E-OKUL VERİ'!J48</f>
        <v>0</v>
      </c>
      <c r="F49" s="14" t="e">
        <f>VLOOKUP('EXCEL VERİ DÜZENLENMİŞ'!G49,VERİLER!$A$5:$B$91,2,0)</f>
        <v>#N/A</v>
      </c>
      <c r="G49" s="14">
        <f>IF(C49=0,0,COUNTIF($A$3:A49,1))</f>
        <v>0</v>
      </c>
    </row>
    <row r="50" spans="1:7">
      <c r="A50" s="15">
        <f>'E-OKUL VERİ'!A49</f>
        <v>0</v>
      </c>
      <c r="B50" s="15" t="e">
        <f t="shared" si="0"/>
        <v>#N/A</v>
      </c>
      <c r="C50" s="15">
        <f>'E-OKUL VERİ'!B49</f>
        <v>0</v>
      </c>
      <c r="D50" s="15">
        <f>'E-OKUL VERİ'!E49</f>
        <v>0</v>
      </c>
      <c r="E50" s="15">
        <f>'E-OKUL VERİ'!J49</f>
        <v>0</v>
      </c>
      <c r="F50" s="14" t="e">
        <f>VLOOKUP('EXCEL VERİ DÜZENLENMİŞ'!G50,VERİLER!$A$5:$B$91,2,0)</f>
        <v>#N/A</v>
      </c>
      <c r="G50" s="14">
        <f>IF(C50=0,0,COUNTIF($A$3:A50,1))</f>
        <v>0</v>
      </c>
    </row>
    <row r="51" spans="1:7">
      <c r="A51" s="15">
        <f>'E-OKUL VERİ'!A50</f>
        <v>0</v>
      </c>
      <c r="B51" s="15" t="e">
        <f t="shared" si="0"/>
        <v>#N/A</v>
      </c>
      <c r="C51" s="15">
        <f>'E-OKUL VERİ'!B50</f>
        <v>0</v>
      </c>
      <c r="D51" s="15">
        <f>'E-OKUL VERİ'!E50</f>
        <v>0</v>
      </c>
      <c r="E51" s="15">
        <f>'E-OKUL VERİ'!J50</f>
        <v>0</v>
      </c>
      <c r="F51" s="14" t="e">
        <f>VLOOKUP('EXCEL VERİ DÜZENLENMİŞ'!G51,VERİLER!$A$5:$B$91,2,0)</f>
        <v>#N/A</v>
      </c>
      <c r="G51" s="14">
        <f>IF(C51=0,0,COUNTIF($A$3:A51,1))</f>
        <v>0</v>
      </c>
    </row>
    <row r="52" spans="1:7">
      <c r="A52" s="15">
        <f>'E-OKUL VERİ'!A51</f>
        <v>0</v>
      </c>
      <c r="B52" s="15" t="e">
        <f t="shared" si="0"/>
        <v>#N/A</v>
      </c>
      <c r="C52" s="15">
        <f>'E-OKUL VERİ'!B51</f>
        <v>0</v>
      </c>
      <c r="D52" s="15">
        <f>'E-OKUL VERİ'!E51</f>
        <v>0</v>
      </c>
      <c r="E52" s="15">
        <f>'E-OKUL VERİ'!J51</f>
        <v>0</v>
      </c>
      <c r="F52" s="14" t="e">
        <f>VLOOKUP('EXCEL VERİ DÜZENLENMİŞ'!G52,VERİLER!$A$5:$B$91,2,0)</f>
        <v>#N/A</v>
      </c>
      <c r="G52" s="14">
        <f>IF(C52=0,0,COUNTIF($A$3:A52,1))</f>
        <v>0</v>
      </c>
    </row>
    <row r="53" spans="1:7">
      <c r="A53" s="15">
        <f>'E-OKUL VERİ'!A52</f>
        <v>0</v>
      </c>
      <c r="B53" s="15" t="e">
        <f t="shared" si="0"/>
        <v>#N/A</v>
      </c>
      <c r="C53" s="15">
        <f>'E-OKUL VERİ'!B52</f>
        <v>0</v>
      </c>
      <c r="D53" s="15">
        <f>'E-OKUL VERİ'!E52</f>
        <v>0</v>
      </c>
      <c r="E53" s="15">
        <f>'E-OKUL VERİ'!J52</f>
        <v>0</v>
      </c>
      <c r="F53" s="14" t="e">
        <f>VLOOKUP('EXCEL VERİ DÜZENLENMİŞ'!G53,VERİLER!$A$5:$B$91,2,0)</f>
        <v>#N/A</v>
      </c>
      <c r="G53" s="14">
        <f>IF(C53=0,0,COUNTIF($A$3:A53,1))</f>
        <v>0</v>
      </c>
    </row>
    <row r="54" spans="1:7">
      <c r="A54" s="15">
        <f>'E-OKUL VERİ'!A53</f>
        <v>0</v>
      </c>
      <c r="B54" s="15" t="e">
        <f t="shared" si="0"/>
        <v>#N/A</v>
      </c>
      <c r="C54" s="15">
        <f>'E-OKUL VERİ'!B53</f>
        <v>0</v>
      </c>
      <c r="D54" s="15">
        <f>'E-OKUL VERİ'!E53</f>
        <v>0</v>
      </c>
      <c r="E54" s="15">
        <f>'E-OKUL VERİ'!J53</f>
        <v>0</v>
      </c>
      <c r="F54" s="14" t="e">
        <f>VLOOKUP('EXCEL VERİ DÜZENLENMİŞ'!G54,VERİLER!$A$5:$B$91,2,0)</f>
        <v>#N/A</v>
      </c>
      <c r="G54" s="14">
        <f>IF(C54=0,0,COUNTIF($A$3:A54,1))</f>
        <v>0</v>
      </c>
    </row>
    <row r="55" spans="1:7">
      <c r="A55" s="15">
        <f>'E-OKUL VERİ'!A54</f>
        <v>0</v>
      </c>
      <c r="B55" s="15" t="e">
        <f t="shared" si="0"/>
        <v>#N/A</v>
      </c>
      <c r="C55" s="15">
        <f>'E-OKUL VERİ'!B54</f>
        <v>0</v>
      </c>
      <c r="D55" s="15">
        <f>'E-OKUL VERİ'!E54</f>
        <v>0</v>
      </c>
      <c r="E55" s="15">
        <f>'E-OKUL VERİ'!J54</f>
        <v>0</v>
      </c>
      <c r="F55" s="14" t="e">
        <f>VLOOKUP('EXCEL VERİ DÜZENLENMİŞ'!G55,VERİLER!$A$5:$B$91,2,0)</f>
        <v>#N/A</v>
      </c>
      <c r="G55" s="14">
        <f>IF(C55=0,0,COUNTIF($A$3:A55,1))</f>
        <v>0</v>
      </c>
    </row>
    <row r="56" spans="1:7">
      <c r="A56" s="15">
        <f>'E-OKUL VERİ'!A55</f>
        <v>0</v>
      </c>
      <c r="B56" s="15" t="e">
        <f t="shared" si="0"/>
        <v>#N/A</v>
      </c>
      <c r="C56" s="15">
        <f>'E-OKUL VERİ'!B55</f>
        <v>0</v>
      </c>
      <c r="D56" s="15">
        <f>'E-OKUL VERİ'!E55</f>
        <v>0</v>
      </c>
      <c r="E56" s="15">
        <f>'E-OKUL VERİ'!J55</f>
        <v>0</v>
      </c>
      <c r="F56" s="14" t="e">
        <f>VLOOKUP('EXCEL VERİ DÜZENLENMİŞ'!G56,VERİLER!$A$5:$B$91,2,0)</f>
        <v>#N/A</v>
      </c>
      <c r="G56" s="14">
        <f>IF(C56=0,0,COUNTIF($A$3:A56,1))</f>
        <v>0</v>
      </c>
    </row>
    <row r="57" spans="1:7">
      <c r="A57" s="15">
        <f>'E-OKUL VERİ'!A56</f>
        <v>0</v>
      </c>
      <c r="B57" s="15" t="e">
        <f t="shared" si="0"/>
        <v>#N/A</v>
      </c>
      <c r="C57" s="15">
        <f>'E-OKUL VERİ'!B56</f>
        <v>0</v>
      </c>
      <c r="D57" s="15">
        <f>'E-OKUL VERİ'!E56</f>
        <v>0</v>
      </c>
      <c r="E57" s="15">
        <f>'E-OKUL VERİ'!J56</f>
        <v>0</v>
      </c>
      <c r="F57" s="14" t="e">
        <f>VLOOKUP('EXCEL VERİ DÜZENLENMİŞ'!G57,VERİLER!$A$5:$B$91,2,0)</f>
        <v>#N/A</v>
      </c>
      <c r="G57" s="14">
        <f>IF(C57=0,0,COUNTIF($A$3:A57,1))</f>
        <v>0</v>
      </c>
    </row>
    <row r="58" spans="1:7">
      <c r="A58" s="15">
        <f>'E-OKUL VERİ'!A57</f>
        <v>0</v>
      </c>
      <c r="B58" s="15" t="e">
        <f t="shared" si="0"/>
        <v>#N/A</v>
      </c>
      <c r="C58" s="15">
        <f>'E-OKUL VERİ'!B57</f>
        <v>0</v>
      </c>
      <c r="D58" s="15">
        <f>'E-OKUL VERİ'!E57</f>
        <v>0</v>
      </c>
      <c r="E58" s="15">
        <f>'E-OKUL VERİ'!J57</f>
        <v>0</v>
      </c>
      <c r="F58" s="14" t="e">
        <f>VLOOKUP('EXCEL VERİ DÜZENLENMİŞ'!G58,VERİLER!$A$5:$B$91,2,0)</f>
        <v>#N/A</v>
      </c>
      <c r="G58" s="14">
        <f>IF(C58=0,0,COUNTIF($A$3:A58,1))</f>
        <v>0</v>
      </c>
    </row>
    <row r="59" spans="1:7">
      <c r="A59" s="15">
        <f>'E-OKUL VERİ'!A58</f>
        <v>0</v>
      </c>
      <c r="B59" s="15" t="e">
        <f t="shared" si="0"/>
        <v>#N/A</v>
      </c>
      <c r="C59" s="15">
        <f>'E-OKUL VERİ'!B58</f>
        <v>0</v>
      </c>
      <c r="D59" s="15">
        <f>'E-OKUL VERİ'!E58</f>
        <v>0</v>
      </c>
      <c r="E59" s="15">
        <f>'E-OKUL VERİ'!J58</f>
        <v>0</v>
      </c>
      <c r="F59" s="14" t="e">
        <f>VLOOKUP('EXCEL VERİ DÜZENLENMİŞ'!G59,VERİLER!$A$5:$B$91,2,0)</f>
        <v>#N/A</v>
      </c>
      <c r="G59" s="14">
        <f>IF(C59=0,0,COUNTIF($A$3:A59,1))</f>
        <v>0</v>
      </c>
    </row>
    <row r="60" spans="1:7">
      <c r="A60" s="15">
        <f>'E-OKUL VERİ'!A59</f>
        <v>0</v>
      </c>
      <c r="B60" s="15" t="e">
        <f t="shared" si="0"/>
        <v>#N/A</v>
      </c>
      <c r="C60" s="15">
        <f>'E-OKUL VERİ'!B59</f>
        <v>0</v>
      </c>
      <c r="D60" s="15">
        <f>'E-OKUL VERİ'!E59</f>
        <v>0</v>
      </c>
      <c r="E60" s="15">
        <f>'E-OKUL VERİ'!J59</f>
        <v>0</v>
      </c>
      <c r="F60" s="14" t="e">
        <f>VLOOKUP('EXCEL VERİ DÜZENLENMİŞ'!G60,VERİLER!$A$5:$B$91,2,0)</f>
        <v>#N/A</v>
      </c>
      <c r="G60" s="14">
        <f>IF(C60=0,0,COUNTIF($A$3:A60,1))</f>
        <v>0</v>
      </c>
    </row>
    <row r="61" spans="1:7">
      <c r="A61" s="15">
        <f>'E-OKUL VERİ'!A60</f>
        <v>0</v>
      </c>
      <c r="B61" s="15" t="e">
        <f t="shared" si="0"/>
        <v>#N/A</v>
      </c>
      <c r="C61" s="15">
        <f>'E-OKUL VERİ'!B60</f>
        <v>0</v>
      </c>
      <c r="D61" s="15">
        <f>'E-OKUL VERİ'!E60</f>
        <v>0</v>
      </c>
      <c r="E61" s="15">
        <f>'E-OKUL VERİ'!J60</f>
        <v>0</v>
      </c>
      <c r="F61" s="14" t="e">
        <f>VLOOKUP('EXCEL VERİ DÜZENLENMİŞ'!G61,VERİLER!$A$5:$B$91,2,0)</f>
        <v>#N/A</v>
      </c>
      <c r="G61" s="14">
        <f>IF(C61=0,0,COUNTIF($A$3:A61,1))</f>
        <v>0</v>
      </c>
    </row>
    <row r="62" spans="1:7">
      <c r="A62" s="15">
        <f>'E-OKUL VERİ'!A61</f>
        <v>0</v>
      </c>
      <c r="B62" s="15" t="e">
        <f t="shared" si="0"/>
        <v>#N/A</v>
      </c>
      <c r="C62" s="15">
        <f>'E-OKUL VERİ'!B61</f>
        <v>0</v>
      </c>
      <c r="D62" s="15">
        <f>'E-OKUL VERİ'!E61</f>
        <v>0</v>
      </c>
      <c r="E62" s="15">
        <f>'E-OKUL VERİ'!J61</f>
        <v>0</v>
      </c>
      <c r="F62" s="14" t="e">
        <f>VLOOKUP('EXCEL VERİ DÜZENLENMİŞ'!G62,VERİLER!$A$5:$B$91,2,0)</f>
        <v>#N/A</v>
      </c>
      <c r="G62" s="14">
        <f>IF(C62=0,0,COUNTIF($A$3:A62,1))</f>
        <v>0</v>
      </c>
    </row>
    <row r="63" spans="1:7">
      <c r="A63" s="15">
        <f>'E-OKUL VERİ'!A62</f>
        <v>0</v>
      </c>
      <c r="B63" s="15" t="e">
        <f t="shared" si="0"/>
        <v>#N/A</v>
      </c>
      <c r="C63" s="15">
        <f>'E-OKUL VERİ'!B62</f>
        <v>0</v>
      </c>
      <c r="D63" s="15">
        <f>'E-OKUL VERİ'!E62</f>
        <v>0</v>
      </c>
      <c r="E63" s="15">
        <f>'E-OKUL VERİ'!J62</f>
        <v>0</v>
      </c>
      <c r="F63" s="14" t="e">
        <f>VLOOKUP('EXCEL VERİ DÜZENLENMİŞ'!G63,VERİLER!$A$5:$B$91,2,0)</f>
        <v>#N/A</v>
      </c>
      <c r="G63" s="14">
        <f>IF(C63=0,0,COUNTIF($A$3:A63,1))</f>
        <v>0</v>
      </c>
    </row>
    <row r="64" spans="1:7">
      <c r="A64" s="15">
        <f>'E-OKUL VERİ'!A63</f>
        <v>0</v>
      </c>
      <c r="B64" s="15" t="e">
        <f t="shared" si="0"/>
        <v>#N/A</v>
      </c>
      <c r="C64" s="15">
        <f>'E-OKUL VERİ'!B63</f>
        <v>0</v>
      </c>
      <c r="D64" s="15">
        <f>'E-OKUL VERİ'!E63</f>
        <v>0</v>
      </c>
      <c r="E64" s="15">
        <f>'E-OKUL VERİ'!J63</f>
        <v>0</v>
      </c>
      <c r="F64" s="14" t="e">
        <f>VLOOKUP('EXCEL VERİ DÜZENLENMİŞ'!G64,VERİLER!$A$5:$B$91,2,0)</f>
        <v>#N/A</v>
      </c>
      <c r="G64" s="14">
        <f>IF(C64=0,0,COUNTIF($A$3:A64,1))</f>
        <v>0</v>
      </c>
    </row>
    <row r="65" spans="1:7">
      <c r="A65" s="15">
        <f>'E-OKUL VERİ'!A64</f>
        <v>0</v>
      </c>
      <c r="B65" s="15" t="e">
        <f t="shared" si="0"/>
        <v>#N/A</v>
      </c>
      <c r="C65" s="15">
        <f>'E-OKUL VERİ'!B64</f>
        <v>0</v>
      </c>
      <c r="D65" s="15">
        <f>'E-OKUL VERİ'!E64</f>
        <v>0</v>
      </c>
      <c r="E65" s="15">
        <f>'E-OKUL VERİ'!J64</f>
        <v>0</v>
      </c>
      <c r="F65" s="14" t="e">
        <f>VLOOKUP('EXCEL VERİ DÜZENLENMİŞ'!G65,VERİLER!$A$5:$B$91,2,0)</f>
        <v>#N/A</v>
      </c>
      <c r="G65" s="14">
        <f>IF(C65=0,0,COUNTIF($A$3:A65,1))</f>
        <v>0</v>
      </c>
    </row>
    <row r="66" spans="1:7">
      <c r="A66" s="15">
        <f>'E-OKUL VERİ'!A65</f>
        <v>0</v>
      </c>
      <c r="B66" s="15" t="e">
        <f t="shared" si="0"/>
        <v>#N/A</v>
      </c>
      <c r="C66" s="15">
        <f>'E-OKUL VERİ'!B65</f>
        <v>0</v>
      </c>
      <c r="D66" s="15">
        <f>'E-OKUL VERİ'!E65</f>
        <v>0</v>
      </c>
      <c r="E66" s="15">
        <f>'E-OKUL VERİ'!J65</f>
        <v>0</v>
      </c>
      <c r="F66" s="14" t="e">
        <f>VLOOKUP('EXCEL VERİ DÜZENLENMİŞ'!G66,VERİLER!$A$5:$B$91,2,0)</f>
        <v>#N/A</v>
      </c>
      <c r="G66" s="14">
        <f>IF(C66=0,0,COUNTIF($A$3:A66,1))</f>
        <v>0</v>
      </c>
    </row>
    <row r="67" spans="1:7">
      <c r="A67" s="15">
        <f>'E-OKUL VERİ'!A66</f>
        <v>0</v>
      </c>
      <c r="B67" s="15" t="e">
        <f t="shared" si="0"/>
        <v>#N/A</v>
      </c>
      <c r="C67" s="15">
        <f>'E-OKUL VERİ'!B66</f>
        <v>0</v>
      </c>
      <c r="D67" s="15">
        <f>'E-OKUL VERİ'!E66</f>
        <v>0</v>
      </c>
      <c r="E67" s="15">
        <f>'E-OKUL VERİ'!J66</f>
        <v>0</v>
      </c>
      <c r="F67" s="14" t="e">
        <f>VLOOKUP('EXCEL VERİ DÜZENLENMİŞ'!G67,VERİLER!$A$5:$B$91,2,0)</f>
        <v>#N/A</v>
      </c>
      <c r="G67" s="14">
        <f>IF(C67=0,0,COUNTIF($A$3:A67,1))</f>
        <v>0</v>
      </c>
    </row>
    <row r="68" spans="1:7">
      <c r="A68" s="15">
        <f>'E-OKUL VERİ'!A67</f>
        <v>0</v>
      </c>
      <c r="B68" s="15" t="e">
        <f t="shared" ref="B68:B131" si="1">CONCATENATE(F68,"-",A68)</f>
        <v>#N/A</v>
      </c>
      <c r="C68" s="15">
        <f>'E-OKUL VERİ'!B67</f>
        <v>0</v>
      </c>
      <c r="D68" s="15">
        <f>'E-OKUL VERİ'!E67</f>
        <v>0</v>
      </c>
      <c r="E68" s="15">
        <f>'E-OKUL VERİ'!J67</f>
        <v>0</v>
      </c>
      <c r="F68" s="14" t="e">
        <f>VLOOKUP('EXCEL VERİ DÜZENLENMİŞ'!G68,VERİLER!$A$5:$B$91,2,0)</f>
        <v>#N/A</v>
      </c>
      <c r="G68" s="14">
        <f>IF(C68=0,0,COUNTIF($A$3:A68,1))</f>
        <v>0</v>
      </c>
    </row>
    <row r="69" spans="1:7">
      <c r="A69" s="15">
        <f>'E-OKUL VERİ'!A68</f>
        <v>0</v>
      </c>
      <c r="B69" s="15" t="e">
        <f t="shared" si="1"/>
        <v>#N/A</v>
      </c>
      <c r="C69" s="15">
        <f>'E-OKUL VERİ'!B68</f>
        <v>0</v>
      </c>
      <c r="D69" s="15">
        <f>'E-OKUL VERİ'!E68</f>
        <v>0</v>
      </c>
      <c r="E69" s="15">
        <f>'E-OKUL VERİ'!J68</f>
        <v>0</v>
      </c>
      <c r="F69" s="14" t="e">
        <f>VLOOKUP('EXCEL VERİ DÜZENLENMİŞ'!G69,VERİLER!$A$5:$B$91,2,0)</f>
        <v>#N/A</v>
      </c>
      <c r="G69" s="14">
        <f>IF(C69=0,0,COUNTIF($A$3:A69,1))</f>
        <v>0</v>
      </c>
    </row>
    <row r="70" spans="1:7">
      <c r="A70" s="15">
        <f>'E-OKUL VERİ'!A69</f>
        <v>0</v>
      </c>
      <c r="B70" s="15" t="e">
        <f t="shared" si="1"/>
        <v>#N/A</v>
      </c>
      <c r="C70" s="15">
        <f>'E-OKUL VERİ'!B69</f>
        <v>0</v>
      </c>
      <c r="D70" s="15">
        <f>'E-OKUL VERİ'!E69</f>
        <v>0</v>
      </c>
      <c r="E70" s="15">
        <f>'E-OKUL VERİ'!J69</f>
        <v>0</v>
      </c>
      <c r="F70" s="14" t="e">
        <f>VLOOKUP('EXCEL VERİ DÜZENLENMİŞ'!G70,VERİLER!$A$5:$B$91,2,0)</f>
        <v>#N/A</v>
      </c>
      <c r="G70" s="14">
        <f>IF(C70=0,0,COUNTIF($A$3:A70,1))</f>
        <v>0</v>
      </c>
    </row>
    <row r="71" spans="1:7">
      <c r="A71" s="15">
        <f>'E-OKUL VERİ'!A70</f>
        <v>0</v>
      </c>
      <c r="B71" s="15" t="e">
        <f t="shared" si="1"/>
        <v>#N/A</v>
      </c>
      <c r="C71" s="15">
        <f>'E-OKUL VERİ'!B70</f>
        <v>0</v>
      </c>
      <c r="D71" s="15">
        <f>'E-OKUL VERİ'!E70</f>
        <v>0</v>
      </c>
      <c r="E71" s="15">
        <f>'E-OKUL VERİ'!J70</f>
        <v>0</v>
      </c>
      <c r="F71" s="14" t="e">
        <f>VLOOKUP('EXCEL VERİ DÜZENLENMİŞ'!G71,VERİLER!$A$5:$B$91,2,0)</f>
        <v>#N/A</v>
      </c>
      <c r="G71" s="14">
        <f>IF(C71=0,0,COUNTIF($A$3:A71,1))</f>
        <v>0</v>
      </c>
    </row>
    <row r="72" spans="1:7">
      <c r="A72" s="15">
        <f>'E-OKUL VERİ'!A71</f>
        <v>0</v>
      </c>
      <c r="B72" s="15" t="e">
        <f t="shared" si="1"/>
        <v>#N/A</v>
      </c>
      <c r="C72" s="15">
        <f>'E-OKUL VERİ'!B71</f>
        <v>0</v>
      </c>
      <c r="D72" s="15">
        <f>'E-OKUL VERİ'!E71</f>
        <v>0</v>
      </c>
      <c r="E72" s="15">
        <f>'E-OKUL VERİ'!J71</f>
        <v>0</v>
      </c>
      <c r="F72" s="14" t="e">
        <f>VLOOKUP('EXCEL VERİ DÜZENLENMİŞ'!G72,VERİLER!$A$5:$B$91,2,0)</f>
        <v>#N/A</v>
      </c>
      <c r="G72" s="14">
        <f>IF(C72=0,0,COUNTIF($A$3:A72,1))</f>
        <v>0</v>
      </c>
    </row>
    <row r="73" spans="1:7">
      <c r="A73" s="15">
        <f>'E-OKUL VERİ'!A72</f>
        <v>0</v>
      </c>
      <c r="B73" s="15" t="e">
        <f t="shared" si="1"/>
        <v>#N/A</v>
      </c>
      <c r="C73" s="15">
        <f>'E-OKUL VERİ'!B72</f>
        <v>0</v>
      </c>
      <c r="D73" s="15">
        <f>'E-OKUL VERİ'!E72</f>
        <v>0</v>
      </c>
      <c r="E73" s="15">
        <f>'E-OKUL VERİ'!J72</f>
        <v>0</v>
      </c>
      <c r="F73" s="14" t="e">
        <f>VLOOKUP('EXCEL VERİ DÜZENLENMİŞ'!G73,VERİLER!$A$5:$B$91,2,0)</f>
        <v>#N/A</v>
      </c>
      <c r="G73" s="14">
        <f>IF(C73=0,0,COUNTIF($A$3:A73,1))</f>
        <v>0</v>
      </c>
    </row>
    <row r="74" spans="1:7">
      <c r="A74" s="15">
        <f>'E-OKUL VERİ'!A73</f>
        <v>0</v>
      </c>
      <c r="B74" s="15" t="e">
        <f t="shared" si="1"/>
        <v>#N/A</v>
      </c>
      <c r="C74" s="15">
        <f>'E-OKUL VERİ'!B73</f>
        <v>0</v>
      </c>
      <c r="D74" s="15">
        <f>'E-OKUL VERİ'!E73</f>
        <v>0</v>
      </c>
      <c r="E74" s="15">
        <f>'E-OKUL VERİ'!J73</f>
        <v>0</v>
      </c>
      <c r="F74" s="14" t="e">
        <f>VLOOKUP('EXCEL VERİ DÜZENLENMİŞ'!G74,VERİLER!$A$5:$B$91,2,0)</f>
        <v>#N/A</v>
      </c>
      <c r="G74" s="14">
        <f>IF(C74=0,0,COUNTIF($A$3:A74,1))</f>
        <v>0</v>
      </c>
    </row>
    <row r="75" spans="1:7">
      <c r="A75" s="15">
        <f>'E-OKUL VERİ'!A74</f>
        <v>0</v>
      </c>
      <c r="B75" s="15" t="e">
        <f t="shared" si="1"/>
        <v>#N/A</v>
      </c>
      <c r="C75" s="15">
        <f>'E-OKUL VERİ'!B74</f>
        <v>0</v>
      </c>
      <c r="D75" s="15">
        <f>'E-OKUL VERİ'!E74</f>
        <v>0</v>
      </c>
      <c r="E75" s="15">
        <f>'E-OKUL VERİ'!J74</f>
        <v>0</v>
      </c>
      <c r="F75" s="14" t="e">
        <f>VLOOKUP('EXCEL VERİ DÜZENLENMİŞ'!G75,VERİLER!$A$5:$B$91,2,0)</f>
        <v>#N/A</v>
      </c>
      <c r="G75" s="14">
        <f>IF(C75=0,0,COUNTIF($A$3:A75,1))</f>
        <v>0</v>
      </c>
    </row>
    <row r="76" spans="1:7">
      <c r="A76" s="15">
        <f>'E-OKUL VERİ'!A75</f>
        <v>0</v>
      </c>
      <c r="B76" s="15" t="e">
        <f t="shared" si="1"/>
        <v>#N/A</v>
      </c>
      <c r="C76" s="15">
        <f>'E-OKUL VERİ'!B75</f>
        <v>0</v>
      </c>
      <c r="D76" s="15">
        <f>'E-OKUL VERİ'!E75</f>
        <v>0</v>
      </c>
      <c r="E76" s="15">
        <f>'E-OKUL VERİ'!J75</f>
        <v>0</v>
      </c>
      <c r="F76" s="14" t="e">
        <f>VLOOKUP('EXCEL VERİ DÜZENLENMİŞ'!G76,VERİLER!$A$5:$B$91,2,0)</f>
        <v>#N/A</v>
      </c>
      <c r="G76" s="14">
        <f>IF(C76=0,0,COUNTIF($A$3:A76,1))</f>
        <v>0</v>
      </c>
    </row>
    <row r="77" spans="1:7">
      <c r="A77" s="15">
        <f>'E-OKUL VERİ'!A76</f>
        <v>0</v>
      </c>
      <c r="B77" s="15" t="e">
        <f t="shared" si="1"/>
        <v>#N/A</v>
      </c>
      <c r="C77" s="15">
        <f>'E-OKUL VERİ'!B76</f>
        <v>0</v>
      </c>
      <c r="D77" s="15">
        <f>'E-OKUL VERİ'!E76</f>
        <v>0</v>
      </c>
      <c r="E77" s="15">
        <f>'E-OKUL VERİ'!J76</f>
        <v>0</v>
      </c>
      <c r="F77" s="14" t="e">
        <f>VLOOKUP('EXCEL VERİ DÜZENLENMİŞ'!G77,VERİLER!$A$5:$B$91,2,0)</f>
        <v>#N/A</v>
      </c>
      <c r="G77" s="14">
        <f>IF(C77=0,0,COUNTIF($A$3:A77,1))</f>
        <v>0</v>
      </c>
    </row>
    <row r="78" spans="1:7">
      <c r="A78" s="15">
        <f>'E-OKUL VERİ'!A77</f>
        <v>0</v>
      </c>
      <c r="B78" s="15" t="e">
        <f t="shared" si="1"/>
        <v>#N/A</v>
      </c>
      <c r="C78" s="15">
        <f>'E-OKUL VERİ'!B77</f>
        <v>0</v>
      </c>
      <c r="D78" s="15">
        <f>'E-OKUL VERİ'!E77</f>
        <v>0</v>
      </c>
      <c r="E78" s="15">
        <f>'E-OKUL VERİ'!J77</f>
        <v>0</v>
      </c>
      <c r="F78" s="14" t="e">
        <f>VLOOKUP('EXCEL VERİ DÜZENLENMİŞ'!G78,VERİLER!$A$5:$B$91,2,0)</f>
        <v>#N/A</v>
      </c>
      <c r="G78" s="14">
        <f>IF(C78=0,0,COUNTIF($A$3:A78,1))</f>
        <v>0</v>
      </c>
    </row>
    <row r="79" spans="1:7">
      <c r="A79" s="15">
        <f>'E-OKUL VERİ'!A78</f>
        <v>0</v>
      </c>
      <c r="B79" s="15" t="e">
        <f t="shared" si="1"/>
        <v>#N/A</v>
      </c>
      <c r="C79" s="15">
        <f>'E-OKUL VERİ'!B78</f>
        <v>0</v>
      </c>
      <c r="D79" s="15">
        <f>'E-OKUL VERİ'!E78</f>
        <v>0</v>
      </c>
      <c r="E79" s="15">
        <f>'E-OKUL VERİ'!J78</f>
        <v>0</v>
      </c>
      <c r="F79" s="14" t="e">
        <f>VLOOKUP('EXCEL VERİ DÜZENLENMİŞ'!G79,VERİLER!$A$5:$B$91,2,0)</f>
        <v>#N/A</v>
      </c>
      <c r="G79" s="14">
        <f>IF(C79=0,0,COUNTIF($A$3:A79,1))</f>
        <v>0</v>
      </c>
    </row>
    <row r="80" spans="1:7">
      <c r="A80" s="15">
        <f>'E-OKUL VERİ'!A79</f>
        <v>0</v>
      </c>
      <c r="B80" s="15" t="e">
        <f t="shared" si="1"/>
        <v>#N/A</v>
      </c>
      <c r="C80" s="15">
        <f>'E-OKUL VERİ'!B79</f>
        <v>0</v>
      </c>
      <c r="D80" s="15">
        <f>'E-OKUL VERİ'!E79</f>
        <v>0</v>
      </c>
      <c r="E80" s="15">
        <f>'E-OKUL VERİ'!J79</f>
        <v>0</v>
      </c>
      <c r="F80" s="14" t="e">
        <f>VLOOKUP('EXCEL VERİ DÜZENLENMİŞ'!G80,VERİLER!$A$5:$B$91,2,0)</f>
        <v>#N/A</v>
      </c>
      <c r="G80" s="14">
        <f>IF(C80=0,0,COUNTIF($A$3:A80,1))</f>
        <v>0</v>
      </c>
    </row>
    <row r="81" spans="1:7">
      <c r="A81" s="15">
        <f>'E-OKUL VERİ'!A80</f>
        <v>0</v>
      </c>
      <c r="B81" s="15" t="e">
        <f t="shared" si="1"/>
        <v>#N/A</v>
      </c>
      <c r="C81" s="15">
        <f>'E-OKUL VERİ'!B80</f>
        <v>0</v>
      </c>
      <c r="D81" s="15">
        <f>'E-OKUL VERİ'!E80</f>
        <v>0</v>
      </c>
      <c r="E81" s="15">
        <f>'E-OKUL VERİ'!J80</f>
        <v>0</v>
      </c>
      <c r="F81" s="14" t="e">
        <f>VLOOKUP('EXCEL VERİ DÜZENLENMİŞ'!G81,VERİLER!$A$5:$B$91,2,0)</f>
        <v>#N/A</v>
      </c>
      <c r="G81" s="14">
        <f>IF(C81=0,0,COUNTIF($A$3:A81,1))</f>
        <v>0</v>
      </c>
    </row>
    <row r="82" spans="1:7">
      <c r="A82" s="15">
        <f>'E-OKUL VERİ'!A81</f>
        <v>0</v>
      </c>
      <c r="B82" s="15" t="e">
        <f t="shared" si="1"/>
        <v>#N/A</v>
      </c>
      <c r="C82" s="15">
        <f>'E-OKUL VERİ'!B81</f>
        <v>0</v>
      </c>
      <c r="D82" s="15">
        <f>'E-OKUL VERİ'!E81</f>
        <v>0</v>
      </c>
      <c r="E82" s="15">
        <f>'E-OKUL VERİ'!J81</f>
        <v>0</v>
      </c>
      <c r="F82" s="14" t="e">
        <f>VLOOKUP('EXCEL VERİ DÜZENLENMİŞ'!G82,VERİLER!$A$5:$B$91,2,0)</f>
        <v>#N/A</v>
      </c>
      <c r="G82" s="14">
        <f>IF(C82=0,0,COUNTIF($A$3:A82,1))</f>
        <v>0</v>
      </c>
    </row>
    <row r="83" spans="1:7">
      <c r="A83" s="15">
        <f>'E-OKUL VERİ'!A82</f>
        <v>0</v>
      </c>
      <c r="B83" s="15" t="e">
        <f t="shared" si="1"/>
        <v>#N/A</v>
      </c>
      <c r="C83" s="15">
        <f>'E-OKUL VERİ'!B82</f>
        <v>0</v>
      </c>
      <c r="D83" s="15">
        <f>'E-OKUL VERİ'!E82</f>
        <v>0</v>
      </c>
      <c r="E83" s="15">
        <f>'E-OKUL VERİ'!J82</f>
        <v>0</v>
      </c>
      <c r="F83" s="14" t="e">
        <f>VLOOKUP('EXCEL VERİ DÜZENLENMİŞ'!G83,VERİLER!$A$5:$B$91,2,0)</f>
        <v>#N/A</v>
      </c>
      <c r="G83" s="14">
        <f>IF(C83=0,0,COUNTIF($A$3:A83,1))</f>
        <v>0</v>
      </c>
    </row>
    <row r="84" spans="1:7">
      <c r="A84" s="15">
        <f>'E-OKUL VERİ'!A83</f>
        <v>0</v>
      </c>
      <c r="B84" s="15" t="e">
        <f t="shared" si="1"/>
        <v>#N/A</v>
      </c>
      <c r="C84" s="15">
        <f>'E-OKUL VERİ'!B83</f>
        <v>0</v>
      </c>
      <c r="D84" s="15">
        <f>'E-OKUL VERİ'!E83</f>
        <v>0</v>
      </c>
      <c r="E84" s="15">
        <f>'E-OKUL VERİ'!J83</f>
        <v>0</v>
      </c>
      <c r="F84" s="14" t="e">
        <f>VLOOKUP('EXCEL VERİ DÜZENLENMİŞ'!G84,VERİLER!$A$5:$B$91,2,0)</f>
        <v>#N/A</v>
      </c>
      <c r="G84" s="14">
        <f>IF(C84=0,0,COUNTIF($A$3:A84,1))</f>
        <v>0</v>
      </c>
    </row>
    <row r="85" spans="1:7">
      <c r="A85" s="15">
        <f>'E-OKUL VERİ'!A84</f>
        <v>0</v>
      </c>
      <c r="B85" s="15" t="e">
        <f t="shared" si="1"/>
        <v>#N/A</v>
      </c>
      <c r="C85" s="15">
        <f>'E-OKUL VERİ'!B84</f>
        <v>0</v>
      </c>
      <c r="D85" s="15">
        <f>'E-OKUL VERİ'!E84</f>
        <v>0</v>
      </c>
      <c r="E85" s="15">
        <f>'E-OKUL VERİ'!J84</f>
        <v>0</v>
      </c>
      <c r="F85" s="14" t="e">
        <f>VLOOKUP('EXCEL VERİ DÜZENLENMİŞ'!G85,VERİLER!$A$5:$B$91,2,0)</f>
        <v>#N/A</v>
      </c>
      <c r="G85" s="14">
        <f>IF(C85=0,0,COUNTIF($A$3:A85,1))</f>
        <v>0</v>
      </c>
    </row>
    <row r="86" spans="1:7">
      <c r="A86" s="15">
        <f>'E-OKUL VERİ'!A85</f>
        <v>0</v>
      </c>
      <c r="B86" s="15" t="e">
        <f t="shared" si="1"/>
        <v>#N/A</v>
      </c>
      <c r="C86" s="15">
        <f>'E-OKUL VERİ'!B85</f>
        <v>0</v>
      </c>
      <c r="D86" s="15">
        <f>'E-OKUL VERİ'!E85</f>
        <v>0</v>
      </c>
      <c r="E86" s="15">
        <f>'E-OKUL VERİ'!J85</f>
        <v>0</v>
      </c>
      <c r="F86" s="14" t="e">
        <f>VLOOKUP('EXCEL VERİ DÜZENLENMİŞ'!G86,VERİLER!$A$5:$B$91,2,0)</f>
        <v>#N/A</v>
      </c>
      <c r="G86" s="14">
        <f>IF(C86=0,0,COUNTIF($A$3:A86,1))</f>
        <v>0</v>
      </c>
    </row>
    <row r="87" spans="1:7">
      <c r="A87" s="15">
        <f>'E-OKUL VERİ'!A86</f>
        <v>0</v>
      </c>
      <c r="B87" s="15" t="e">
        <f t="shared" si="1"/>
        <v>#N/A</v>
      </c>
      <c r="C87" s="15">
        <f>'E-OKUL VERİ'!B86</f>
        <v>0</v>
      </c>
      <c r="D87" s="15">
        <f>'E-OKUL VERİ'!E86</f>
        <v>0</v>
      </c>
      <c r="E87" s="15">
        <f>'E-OKUL VERİ'!J86</f>
        <v>0</v>
      </c>
      <c r="F87" s="14" t="e">
        <f>VLOOKUP('EXCEL VERİ DÜZENLENMİŞ'!G87,VERİLER!$A$5:$B$91,2,0)</f>
        <v>#N/A</v>
      </c>
      <c r="G87" s="14">
        <f>IF(C87=0,0,COUNTIF($A$3:A87,1))</f>
        <v>0</v>
      </c>
    </row>
    <row r="88" spans="1:7">
      <c r="A88" s="15">
        <f>'E-OKUL VERİ'!A87</f>
        <v>0</v>
      </c>
      <c r="B88" s="15" t="e">
        <f t="shared" si="1"/>
        <v>#N/A</v>
      </c>
      <c r="C88" s="15">
        <f>'E-OKUL VERİ'!B87</f>
        <v>0</v>
      </c>
      <c r="D88" s="15">
        <f>'E-OKUL VERİ'!E87</f>
        <v>0</v>
      </c>
      <c r="E88" s="15">
        <f>'E-OKUL VERİ'!J87</f>
        <v>0</v>
      </c>
      <c r="F88" s="14" t="e">
        <f>VLOOKUP('EXCEL VERİ DÜZENLENMİŞ'!G88,VERİLER!$A$5:$B$91,2,0)</f>
        <v>#N/A</v>
      </c>
      <c r="G88" s="14">
        <f>IF(C88=0,0,COUNTIF($A$3:A88,1))</f>
        <v>0</v>
      </c>
    </row>
    <row r="89" spans="1:7">
      <c r="A89" s="15">
        <f>'E-OKUL VERİ'!A88</f>
        <v>0</v>
      </c>
      <c r="B89" s="15" t="e">
        <f t="shared" si="1"/>
        <v>#N/A</v>
      </c>
      <c r="C89" s="15">
        <f>'E-OKUL VERİ'!B88</f>
        <v>0</v>
      </c>
      <c r="D89" s="15">
        <f>'E-OKUL VERİ'!E88</f>
        <v>0</v>
      </c>
      <c r="E89" s="15">
        <f>'E-OKUL VERİ'!J88</f>
        <v>0</v>
      </c>
      <c r="F89" s="14" t="e">
        <f>VLOOKUP('EXCEL VERİ DÜZENLENMİŞ'!G89,VERİLER!$A$5:$B$91,2,0)</f>
        <v>#N/A</v>
      </c>
      <c r="G89" s="14">
        <f>IF(C89=0,0,COUNTIF($A$3:A89,1))</f>
        <v>0</v>
      </c>
    </row>
    <row r="90" spans="1:7">
      <c r="A90" s="15">
        <f>'E-OKUL VERİ'!A89</f>
        <v>0</v>
      </c>
      <c r="B90" s="15" t="e">
        <f t="shared" si="1"/>
        <v>#N/A</v>
      </c>
      <c r="C90" s="15">
        <f>'E-OKUL VERİ'!B89</f>
        <v>0</v>
      </c>
      <c r="D90" s="15">
        <f>'E-OKUL VERİ'!E89</f>
        <v>0</v>
      </c>
      <c r="E90" s="15">
        <f>'E-OKUL VERİ'!J89</f>
        <v>0</v>
      </c>
      <c r="F90" s="14" t="e">
        <f>VLOOKUP('EXCEL VERİ DÜZENLENMİŞ'!G90,VERİLER!$A$5:$B$91,2,0)</f>
        <v>#N/A</v>
      </c>
      <c r="G90" s="14">
        <f>IF(C90=0,0,COUNTIF($A$3:A90,1))</f>
        <v>0</v>
      </c>
    </row>
    <row r="91" spans="1:7">
      <c r="A91" s="15">
        <f>'E-OKUL VERİ'!A90</f>
        <v>0</v>
      </c>
      <c r="B91" s="15" t="e">
        <f t="shared" si="1"/>
        <v>#N/A</v>
      </c>
      <c r="C91" s="15">
        <f>'E-OKUL VERİ'!B90</f>
        <v>0</v>
      </c>
      <c r="D91" s="15">
        <f>'E-OKUL VERİ'!E90</f>
        <v>0</v>
      </c>
      <c r="E91" s="15">
        <f>'E-OKUL VERİ'!J90</f>
        <v>0</v>
      </c>
      <c r="F91" s="14" t="e">
        <f>VLOOKUP('EXCEL VERİ DÜZENLENMİŞ'!G91,VERİLER!$A$5:$B$91,2,0)</f>
        <v>#N/A</v>
      </c>
      <c r="G91" s="14">
        <f>IF(C91=0,0,COUNTIF($A$3:A91,1))</f>
        <v>0</v>
      </c>
    </row>
    <row r="92" spans="1:7">
      <c r="A92" s="15">
        <f>'E-OKUL VERİ'!A91</f>
        <v>0</v>
      </c>
      <c r="B92" s="15" t="e">
        <f t="shared" si="1"/>
        <v>#N/A</v>
      </c>
      <c r="C92" s="15">
        <f>'E-OKUL VERİ'!B91</f>
        <v>0</v>
      </c>
      <c r="D92" s="15">
        <f>'E-OKUL VERİ'!E91</f>
        <v>0</v>
      </c>
      <c r="E92" s="15">
        <f>'E-OKUL VERİ'!J91</f>
        <v>0</v>
      </c>
      <c r="F92" s="14" t="e">
        <f>VLOOKUP('EXCEL VERİ DÜZENLENMİŞ'!G92,VERİLER!$A$5:$B$91,2,0)</f>
        <v>#N/A</v>
      </c>
      <c r="G92" s="14">
        <f>IF(C92=0,0,COUNTIF($A$3:A92,1))</f>
        <v>0</v>
      </c>
    </row>
    <row r="93" spans="1:7">
      <c r="A93" s="15">
        <f>'E-OKUL VERİ'!A92</f>
        <v>0</v>
      </c>
      <c r="B93" s="15" t="e">
        <f t="shared" si="1"/>
        <v>#N/A</v>
      </c>
      <c r="C93" s="15">
        <f>'E-OKUL VERİ'!B92</f>
        <v>0</v>
      </c>
      <c r="D93" s="15">
        <f>'E-OKUL VERİ'!E92</f>
        <v>0</v>
      </c>
      <c r="E93" s="15">
        <f>'E-OKUL VERİ'!J92</f>
        <v>0</v>
      </c>
      <c r="F93" s="14" t="e">
        <f>VLOOKUP('EXCEL VERİ DÜZENLENMİŞ'!G93,VERİLER!$A$5:$B$91,2,0)</f>
        <v>#N/A</v>
      </c>
      <c r="G93" s="14">
        <f>IF(C93=0,0,COUNTIF($A$3:A93,1))</f>
        <v>0</v>
      </c>
    </row>
    <row r="94" spans="1:7">
      <c r="A94" s="15">
        <f>'E-OKUL VERİ'!A93</f>
        <v>0</v>
      </c>
      <c r="B94" s="15" t="e">
        <f t="shared" si="1"/>
        <v>#N/A</v>
      </c>
      <c r="C94" s="15">
        <f>'E-OKUL VERİ'!B93</f>
        <v>0</v>
      </c>
      <c r="D94" s="15">
        <f>'E-OKUL VERİ'!E93</f>
        <v>0</v>
      </c>
      <c r="E94" s="15">
        <f>'E-OKUL VERİ'!J93</f>
        <v>0</v>
      </c>
      <c r="F94" s="14" t="e">
        <f>VLOOKUP('EXCEL VERİ DÜZENLENMİŞ'!G94,VERİLER!$A$5:$B$91,2,0)</f>
        <v>#N/A</v>
      </c>
      <c r="G94" s="14">
        <f>IF(C94=0,0,COUNTIF($A$3:A94,1))</f>
        <v>0</v>
      </c>
    </row>
    <row r="95" spans="1:7">
      <c r="A95" s="15">
        <f>'E-OKUL VERİ'!A94</f>
        <v>0</v>
      </c>
      <c r="B95" s="15" t="e">
        <f t="shared" si="1"/>
        <v>#N/A</v>
      </c>
      <c r="C95" s="15">
        <f>'E-OKUL VERİ'!B94</f>
        <v>0</v>
      </c>
      <c r="D95" s="15">
        <f>'E-OKUL VERİ'!E94</f>
        <v>0</v>
      </c>
      <c r="E95" s="15">
        <f>'E-OKUL VERİ'!J94</f>
        <v>0</v>
      </c>
      <c r="F95" s="14" t="e">
        <f>VLOOKUP('EXCEL VERİ DÜZENLENMİŞ'!G95,VERİLER!$A$5:$B$91,2,0)</f>
        <v>#N/A</v>
      </c>
      <c r="G95" s="14">
        <f>IF(C95=0,0,COUNTIF($A$3:A95,1))</f>
        <v>0</v>
      </c>
    </row>
    <row r="96" spans="1:7">
      <c r="A96" s="15">
        <f>'E-OKUL VERİ'!A95</f>
        <v>0</v>
      </c>
      <c r="B96" s="15" t="e">
        <f t="shared" si="1"/>
        <v>#N/A</v>
      </c>
      <c r="C96" s="15">
        <f>'E-OKUL VERİ'!B95</f>
        <v>0</v>
      </c>
      <c r="D96" s="15">
        <f>'E-OKUL VERİ'!E95</f>
        <v>0</v>
      </c>
      <c r="E96" s="15">
        <f>'E-OKUL VERİ'!J95</f>
        <v>0</v>
      </c>
      <c r="F96" s="14" t="e">
        <f>VLOOKUP('EXCEL VERİ DÜZENLENMİŞ'!G96,VERİLER!$A$5:$B$91,2,0)</f>
        <v>#N/A</v>
      </c>
      <c r="G96" s="14">
        <f>IF(C96=0,0,COUNTIF($A$3:A96,1))</f>
        <v>0</v>
      </c>
    </row>
    <row r="97" spans="1:7">
      <c r="A97" s="15">
        <f>'E-OKUL VERİ'!A96</f>
        <v>0</v>
      </c>
      <c r="B97" s="15" t="e">
        <f t="shared" si="1"/>
        <v>#N/A</v>
      </c>
      <c r="C97" s="15">
        <f>'E-OKUL VERİ'!B96</f>
        <v>0</v>
      </c>
      <c r="D97" s="15">
        <f>'E-OKUL VERİ'!E96</f>
        <v>0</v>
      </c>
      <c r="E97" s="15">
        <f>'E-OKUL VERİ'!J96</f>
        <v>0</v>
      </c>
      <c r="F97" s="14" t="e">
        <f>VLOOKUP('EXCEL VERİ DÜZENLENMİŞ'!G97,VERİLER!$A$5:$B$91,2,0)</f>
        <v>#N/A</v>
      </c>
      <c r="G97" s="14">
        <f>IF(C97=0,0,COUNTIF($A$3:A97,1))</f>
        <v>0</v>
      </c>
    </row>
    <row r="98" spans="1:7">
      <c r="A98" s="15">
        <f>'E-OKUL VERİ'!A97</f>
        <v>0</v>
      </c>
      <c r="B98" s="15" t="e">
        <f t="shared" si="1"/>
        <v>#N/A</v>
      </c>
      <c r="C98" s="15">
        <f>'E-OKUL VERİ'!B97</f>
        <v>0</v>
      </c>
      <c r="D98" s="15">
        <f>'E-OKUL VERİ'!E97</f>
        <v>0</v>
      </c>
      <c r="E98" s="15">
        <f>'E-OKUL VERİ'!J97</f>
        <v>0</v>
      </c>
      <c r="F98" s="14" t="e">
        <f>VLOOKUP('EXCEL VERİ DÜZENLENMİŞ'!G98,VERİLER!$A$5:$B$91,2,0)</f>
        <v>#N/A</v>
      </c>
      <c r="G98" s="14">
        <f>IF(C98=0,0,COUNTIF($A$3:A98,1))</f>
        <v>0</v>
      </c>
    </row>
    <row r="99" spans="1:7">
      <c r="A99" s="15">
        <f>'E-OKUL VERİ'!A98</f>
        <v>0</v>
      </c>
      <c r="B99" s="15" t="e">
        <f t="shared" si="1"/>
        <v>#N/A</v>
      </c>
      <c r="C99" s="15">
        <f>'E-OKUL VERİ'!B98</f>
        <v>0</v>
      </c>
      <c r="D99" s="15">
        <f>'E-OKUL VERİ'!E98</f>
        <v>0</v>
      </c>
      <c r="E99" s="15">
        <f>'E-OKUL VERİ'!J98</f>
        <v>0</v>
      </c>
      <c r="F99" s="14" t="e">
        <f>VLOOKUP('EXCEL VERİ DÜZENLENMİŞ'!G99,VERİLER!$A$5:$B$91,2,0)</f>
        <v>#N/A</v>
      </c>
      <c r="G99" s="14">
        <f>IF(C99=0,0,COUNTIF($A$3:A99,1))</f>
        <v>0</v>
      </c>
    </row>
    <row r="100" spans="1:7">
      <c r="A100" s="15">
        <f>'E-OKUL VERİ'!A99</f>
        <v>0</v>
      </c>
      <c r="B100" s="15" t="e">
        <f t="shared" si="1"/>
        <v>#N/A</v>
      </c>
      <c r="C100" s="15">
        <f>'E-OKUL VERİ'!B99</f>
        <v>0</v>
      </c>
      <c r="D100" s="15">
        <f>'E-OKUL VERİ'!E99</f>
        <v>0</v>
      </c>
      <c r="E100" s="15">
        <f>'E-OKUL VERİ'!J99</f>
        <v>0</v>
      </c>
      <c r="F100" s="14" t="e">
        <f>VLOOKUP('EXCEL VERİ DÜZENLENMİŞ'!G100,VERİLER!$A$5:$B$91,2,0)</f>
        <v>#N/A</v>
      </c>
      <c r="G100" s="14">
        <f>IF(C100=0,0,COUNTIF($A$3:A100,1))</f>
        <v>0</v>
      </c>
    </row>
    <row r="101" spans="1:7">
      <c r="A101" s="15">
        <f>'E-OKUL VERİ'!A100</f>
        <v>0</v>
      </c>
      <c r="B101" s="15" t="e">
        <f t="shared" si="1"/>
        <v>#N/A</v>
      </c>
      <c r="C101" s="15">
        <f>'E-OKUL VERİ'!B100</f>
        <v>0</v>
      </c>
      <c r="D101" s="15">
        <f>'E-OKUL VERİ'!E100</f>
        <v>0</v>
      </c>
      <c r="E101" s="15">
        <f>'E-OKUL VERİ'!J100</f>
        <v>0</v>
      </c>
      <c r="F101" s="14" t="e">
        <f>VLOOKUP('EXCEL VERİ DÜZENLENMİŞ'!G101,VERİLER!$A$5:$B$91,2,0)</f>
        <v>#N/A</v>
      </c>
      <c r="G101" s="14">
        <f>IF(C101=0,0,COUNTIF($A$3:A101,1))</f>
        <v>0</v>
      </c>
    </row>
    <row r="102" spans="1:7">
      <c r="A102" s="15">
        <f>'E-OKUL VERİ'!A101</f>
        <v>0</v>
      </c>
      <c r="B102" s="15" t="e">
        <f t="shared" si="1"/>
        <v>#N/A</v>
      </c>
      <c r="C102" s="15">
        <f>'E-OKUL VERİ'!B101</f>
        <v>0</v>
      </c>
      <c r="D102" s="15">
        <f>'E-OKUL VERİ'!E101</f>
        <v>0</v>
      </c>
      <c r="E102" s="15">
        <f>'E-OKUL VERİ'!J101</f>
        <v>0</v>
      </c>
      <c r="F102" s="14" t="e">
        <f>VLOOKUP('EXCEL VERİ DÜZENLENMİŞ'!G102,VERİLER!$A$5:$B$91,2,0)</f>
        <v>#N/A</v>
      </c>
      <c r="G102" s="14">
        <f>IF(C102=0,0,COUNTIF($A$3:A102,1))</f>
        <v>0</v>
      </c>
    </row>
    <row r="103" spans="1:7">
      <c r="A103" s="15">
        <f>'E-OKUL VERİ'!A102</f>
        <v>0</v>
      </c>
      <c r="B103" s="15" t="e">
        <f t="shared" si="1"/>
        <v>#N/A</v>
      </c>
      <c r="C103" s="15">
        <f>'E-OKUL VERİ'!B102</f>
        <v>0</v>
      </c>
      <c r="D103" s="15">
        <f>'E-OKUL VERİ'!E102</f>
        <v>0</v>
      </c>
      <c r="E103" s="15">
        <f>'E-OKUL VERİ'!J102</f>
        <v>0</v>
      </c>
      <c r="F103" s="14" t="e">
        <f>VLOOKUP('EXCEL VERİ DÜZENLENMİŞ'!G103,VERİLER!$A$5:$B$91,2,0)</f>
        <v>#N/A</v>
      </c>
      <c r="G103" s="14">
        <f>IF(C103=0,0,COUNTIF($A$3:A103,1))</f>
        <v>0</v>
      </c>
    </row>
    <row r="104" spans="1:7">
      <c r="A104" s="15">
        <f>'E-OKUL VERİ'!A103</f>
        <v>0</v>
      </c>
      <c r="B104" s="15" t="e">
        <f t="shared" si="1"/>
        <v>#N/A</v>
      </c>
      <c r="C104" s="15">
        <f>'E-OKUL VERİ'!B103</f>
        <v>0</v>
      </c>
      <c r="D104" s="15">
        <f>'E-OKUL VERİ'!E103</f>
        <v>0</v>
      </c>
      <c r="E104" s="15">
        <f>'E-OKUL VERİ'!J103</f>
        <v>0</v>
      </c>
      <c r="F104" s="14" t="e">
        <f>VLOOKUP('EXCEL VERİ DÜZENLENMİŞ'!G104,VERİLER!$A$5:$B$91,2,0)</f>
        <v>#N/A</v>
      </c>
      <c r="G104" s="14">
        <f>IF(C104=0,0,COUNTIF($A$3:A104,1))</f>
        <v>0</v>
      </c>
    </row>
    <row r="105" spans="1:7">
      <c r="A105" s="15">
        <f>'E-OKUL VERİ'!A104</f>
        <v>0</v>
      </c>
      <c r="B105" s="15" t="e">
        <f t="shared" si="1"/>
        <v>#N/A</v>
      </c>
      <c r="C105" s="15">
        <f>'E-OKUL VERİ'!B104</f>
        <v>0</v>
      </c>
      <c r="D105" s="15">
        <f>'E-OKUL VERİ'!E104</f>
        <v>0</v>
      </c>
      <c r="E105" s="15">
        <f>'E-OKUL VERİ'!J104</f>
        <v>0</v>
      </c>
      <c r="F105" s="14" t="e">
        <f>VLOOKUP('EXCEL VERİ DÜZENLENMİŞ'!G105,VERİLER!$A$5:$B$91,2,0)</f>
        <v>#N/A</v>
      </c>
      <c r="G105" s="14">
        <f>IF(C105=0,0,COUNTIF($A$3:A105,1))</f>
        <v>0</v>
      </c>
    </row>
    <row r="106" spans="1:7">
      <c r="A106" s="15">
        <f>'E-OKUL VERİ'!A105</f>
        <v>0</v>
      </c>
      <c r="B106" s="15" t="e">
        <f t="shared" si="1"/>
        <v>#N/A</v>
      </c>
      <c r="C106" s="15">
        <f>'E-OKUL VERİ'!B105</f>
        <v>0</v>
      </c>
      <c r="D106" s="15">
        <f>'E-OKUL VERİ'!E105</f>
        <v>0</v>
      </c>
      <c r="E106" s="15">
        <f>'E-OKUL VERİ'!J105</f>
        <v>0</v>
      </c>
      <c r="F106" s="14" t="e">
        <f>VLOOKUP('EXCEL VERİ DÜZENLENMİŞ'!G106,VERİLER!$A$5:$B$91,2,0)</f>
        <v>#N/A</v>
      </c>
      <c r="G106" s="14">
        <f>IF(C106=0,0,COUNTIF($A$3:A106,1))</f>
        <v>0</v>
      </c>
    </row>
    <row r="107" spans="1:7">
      <c r="A107" s="15">
        <f>'E-OKUL VERİ'!A106</f>
        <v>0</v>
      </c>
      <c r="B107" s="15" t="e">
        <f t="shared" si="1"/>
        <v>#N/A</v>
      </c>
      <c r="C107" s="15">
        <f>'E-OKUL VERİ'!B106</f>
        <v>0</v>
      </c>
      <c r="D107" s="15">
        <f>'E-OKUL VERİ'!E106</f>
        <v>0</v>
      </c>
      <c r="E107" s="15">
        <f>'E-OKUL VERİ'!J106</f>
        <v>0</v>
      </c>
      <c r="F107" s="14" t="e">
        <f>VLOOKUP('EXCEL VERİ DÜZENLENMİŞ'!G107,VERİLER!$A$5:$B$91,2,0)</f>
        <v>#N/A</v>
      </c>
      <c r="G107" s="14">
        <f>IF(C107=0,0,COUNTIF($A$3:A107,1))</f>
        <v>0</v>
      </c>
    </row>
    <row r="108" spans="1:7">
      <c r="A108" s="15">
        <f>'E-OKUL VERİ'!A107</f>
        <v>0</v>
      </c>
      <c r="B108" s="15" t="e">
        <f t="shared" si="1"/>
        <v>#N/A</v>
      </c>
      <c r="C108" s="15">
        <f>'E-OKUL VERİ'!B107</f>
        <v>0</v>
      </c>
      <c r="D108" s="15">
        <f>'E-OKUL VERİ'!E107</f>
        <v>0</v>
      </c>
      <c r="E108" s="15">
        <f>'E-OKUL VERİ'!J107</f>
        <v>0</v>
      </c>
      <c r="F108" s="14" t="e">
        <f>VLOOKUP('EXCEL VERİ DÜZENLENMİŞ'!G108,VERİLER!$A$5:$B$91,2,0)</f>
        <v>#N/A</v>
      </c>
      <c r="G108" s="14">
        <f>IF(C108=0,0,COUNTIF($A$3:A108,1))</f>
        <v>0</v>
      </c>
    </row>
    <row r="109" spans="1:7">
      <c r="A109" s="15">
        <f>'E-OKUL VERİ'!A108</f>
        <v>0</v>
      </c>
      <c r="B109" s="15" t="e">
        <f t="shared" si="1"/>
        <v>#N/A</v>
      </c>
      <c r="C109" s="15">
        <f>'E-OKUL VERİ'!B108</f>
        <v>0</v>
      </c>
      <c r="D109" s="15">
        <f>'E-OKUL VERİ'!E108</f>
        <v>0</v>
      </c>
      <c r="E109" s="15">
        <f>'E-OKUL VERİ'!J108</f>
        <v>0</v>
      </c>
      <c r="F109" s="14" t="e">
        <f>VLOOKUP('EXCEL VERİ DÜZENLENMİŞ'!G109,VERİLER!$A$5:$B$91,2,0)</f>
        <v>#N/A</v>
      </c>
      <c r="G109" s="14">
        <f>IF(C109=0,0,COUNTIF($A$3:A109,1))</f>
        <v>0</v>
      </c>
    </row>
    <row r="110" spans="1:7">
      <c r="A110" s="15">
        <f>'E-OKUL VERİ'!A109</f>
        <v>0</v>
      </c>
      <c r="B110" s="15" t="e">
        <f t="shared" si="1"/>
        <v>#N/A</v>
      </c>
      <c r="C110" s="15">
        <f>'E-OKUL VERİ'!B109</f>
        <v>0</v>
      </c>
      <c r="D110" s="15">
        <f>'E-OKUL VERİ'!E109</f>
        <v>0</v>
      </c>
      <c r="E110" s="15">
        <f>'E-OKUL VERİ'!J109</f>
        <v>0</v>
      </c>
      <c r="F110" s="14" t="e">
        <f>VLOOKUP('EXCEL VERİ DÜZENLENMİŞ'!G110,VERİLER!$A$5:$B$91,2,0)</f>
        <v>#N/A</v>
      </c>
      <c r="G110" s="14">
        <f>IF(C110=0,0,COUNTIF($A$3:A110,1))</f>
        <v>0</v>
      </c>
    </row>
    <row r="111" spans="1:7">
      <c r="A111" s="15">
        <f>'E-OKUL VERİ'!A110</f>
        <v>0</v>
      </c>
      <c r="B111" s="15" t="e">
        <f t="shared" si="1"/>
        <v>#N/A</v>
      </c>
      <c r="C111" s="15">
        <f>'E-OKUL VERİ'!B110</f>
        <v>0</v>
      </c>
      <c r="D111" s="15">
        <f>'E-OKUL VERİ'!E110</f>
        <v>0</v>
      </c>
      <c r="E111" s="15">
        <f>'E-OKUL VERİ'!J110</f>
        <v>0</v>
      </c>
      <c r="F111" s="14" t="e">
        <f>VLOOKUP('EXCEL VERİ DÜZENLENMİŞ'!G111,VERİLER!$A$5:$B$91,2,0)</f>
        <v>#N/A</v>
      </c>
      <c r="G111" s="14">
        <f>IF(C111=0,0,COUNTIF($A$3:A111,1))</f>
        <v>0</v>
      </c>
    </row>
    <row r="112" spans="1:7">
      <c r="A112" s="15">
        <f>'E-OKUL VERİ'!A111</f>
        <v>0</v>
      </c>
      <c r="B112" s="15" t="e">
        <f t="shared" si="1"/>
        <v>#N/A</v>
      </c>
      <c r="C112" s="15">
        <f>'E-OKUL VERİ'!B111</f>
        <v>0</v>
      </c>
      <c r="D112" s="15">
        <f>'E-OKUL VERİ'!E111</f>
        <v>0</v>
      </c>
      <c r="E112" s="15">
        <f>'E-OKUL VERİ'!J111</f>
        <v>0</v>
      </c>
      <c r="F112" s="14" t="e">
        <f>VLOOKUP('EXCEL VERİ DÜZENLENMİŞ'!G112,VERİLER!$A$5:$B$91,2,0)</f>
        <v>#N/A</v>
      </c>
      <c r="G112" s="14">
        <f>IF(C112=0,0,COUNTIF($A$3:A112,1))</f>
        <v>0</v>
      </c>
    </row>
    <row r="113" spans="1:7">
      <c r="A113" s="15">
        <f>'E-OKUL VERİ'!A112</f>
        <v>0</v>
      </c>
      <c r="B113" s="15" t="e">
        <f t="shared" si="1"/>
        <v>#N/A</v>
      </c>
      <c r="C113" s="15">
        <f>'E-OKUL VERİ'!B112</f>
        <v>0</v>
      </c>
      <c r="D113" s="15">
        <f>'E-OKUL VERİ'!E112</f>
        <v>0</v>
      </c>
      <c r="E113" s="15">
        <f>'E-OKUL VERİ'!J112</f>
        <v>0</v>
      </c>
      <c r="F113" s="14" t="e">
        <f>VLOOKUP('EXCEL VERİ DÜZENLENMİŞ'!G113,VERİLER!$A$5:$B$91,2,0)</f>
        <v>#N/A</v>
      </c>
      <c r="G113" s="14">
        <f>IF(C113=0,0,COUNTIF($A$3:A113,1))</f>
        <v>0</v>
      </c>
    </row>
    <row r="114" spans="1:7">
      <c r="A114" s="15">
        <f>'E-OKUL VERİ'!A113</f>
        <v>0</v>
      </c>
      <c r="B114" s="15" t="e">
        <f t="shared" si="1"/>
        <v>#N/A</v>
      </c>
      <c r="C114" s="15">
        <f>'E-OKUL VERİ'!B113</f>
        <v>0</v>
      </c>
      <c r="D114" s="15">
        <f>'E-OKUL VERİ'!E113</f>
        <v>0</v>
      </c>
      <c r="E114" s="15">
        <f>'E-OKUL VERİ'!J113</f>
        <v>0</v>
      </c>
      <c r="F114" s="14" t="e">
        <f>VLOOKUP('EXCEL VERİ DÜZENLENMİŞ'!G114,VERİLER!$A$5:$B$91,2,0)</f>
        <v>#N/A</v>
      </c>
      <c r="G114" s="14">
        <f>IF(C114=0,0,COUNTIF($A$3:A114,1))</f>
        <v>0</v>
      </c>
    </row>
    <row r="115" spans="1:7">
      <c r="A115" s="15">
        <f>'E-OKUL VERİ'!A114</f>
        <v>0</v>
      </c>
      <c r="B115" s="15" t="e">
        <f t="shared" si="1"/>
        <v>#N/A</v>
      </c>
      <c r="C115" s="15">
        <f>'E-OKUL VERİ'!B114</f>
        <v>0</v>
      </c>
      <c r="D115" s="15">
        <f>'E-OKUL VERİ'!E114</f>
        <v>0</v>
      </c>
      <c r="E115" s="15">
        <f>'E-OKUL VERİ'!J114</f>
        <v>0</v>
      </c>
      <c r="F115" s="14" t="e">
        <f>VLOOKUP('EXCEL VERİ DÜZENLENMİŞ'!G115,VERİLER!$A$5:$B$91,2,0)</f>
        <v>#N/A</v>
      </c>
      <c r="G115" s="14">
        <f>IF(C115=0,0,COUNTIF($A$3:A115,1))</f>
        <v>0</v>
      </c>
    </row>
    <row r="116" spans="1:7">
      <c r="A116" s="15">
        <f>'E-OKUL VERİ'!A115</f>
        <v>0</v>
      </c>
      <c r="B116" s="15" t="e">
        <f t="shared" si="1"/>
        <v>#N/A</v>
      </c>
      <c r="C116" s="15">
        <f>'E-OKUL VERİ'!B115</f>
        <v>0</v>
      </c>
      <c r="D116" s="15">
        <f>'E-OKUL VERİ'!E115</f>
        <v>0</v>
      </c>
      <c r="E116" s="15">
        <f>'E-OKUL VERİ'!J115</f>
        <v>0</v>
      </c>
      <c r="F116" s="14" t="e">
        <f>VLOOKUP('EXCEL VERİ DÜZENLENMİŞ'!G116,VERİLER!$A$5:$B$91,2,0)</f>
        <v>#N/A</v>
      </c>
      <c r="G116" s="14">
        <f>IF(C116=0,0,COUNTIF($A$3:A116,1))</f>
        <v>0</v>
      </c>
    </row>
    <row r="117" spans="1:7">
      <c r="A117" s="15">
        <f>'E-OKUL VERİ'!A116</f>
        <v>0</v>
      </c>
      <c r="B117" s="15" t="e">
        <f t="shared" si="1"/>
        <v>#N/A</v>
      </c>
      <c r="C117" s="15">
        <f>'E-OKUL VERİ'!B116</f>
        <v>0</v>
      </c>
      <c r="D117" s="15">
        <f>'E-OKUL VERİ'!E116</f>
        <v>0</v>
      </c>
      <c r="E117" s="15">
        <f>'E-OKUL VERİ'!J116</f>
        <v>0</v>
      </c>
      <c r="F117" s="14" t="e">
        <f>VLOOKUP('EXCEL VERİ DÜZENLENMİŞ'!G117,VERİLER!$A$5:$B$91,2,0)</f>
        <v>#N/A</v>
      </c>
      <c r="G117" s="14">
        <f>IF(C117=0,0,COUNTIF($A$3:A117,1))</f>
        <v>0</v>
      </c>
    </row>
    <row r="118" spans="1:7">
      <c r="A118" s="15">
        <f>'E-OKUL VERİ'!A117</f>
        <v>0</v>
      </c>
      <c r="B118" s="15" t="e">
        <f t="shared" si="1"/>
        <v>#N/A</v>
      </c>
      <c r="C118" s="15">
        <f>'E-OKUL VERİ'!B117</f>
        <v>0</v>
      </c>
      <c r="D118" s="15">
        <f>'E-OKUL VERİ'!E117</f>
        <v>0</v>
      </c>
      <c r="E118" s="15">
        <f>'E-OKUL VERİ'!J117</f>
        <v>0</v>
      </c>
      <c r="F118" s="14" t="e">
        <f>VLOOKUP('EXCEL VERİ DÜZENLENMİŞ'!G118,VERİLER!$A$5:$B$91,2,0)</f>
        <v>#N/A</v>
      </c>
      <c r="G118" s="14">
        <f>IF(C118=0,0,COUNTIF($A$3:A118,1))</f>
        <v>0</v>
      </c>
    </row>
    <row r="119" spans="1:7">
      <c r="A119" s="15">
        <f>'E-OKUL VERİ'!A118</f>
        <v>0</v>
      </c>
      <c r="B119" s="15" t="e">
        <f t="shared" si="1"/>
        <v>#N/A</v>
      </c>
      <c r="C119" s="15">
        <f>'E-OKUL VERİ'!B118</f>
        <v>0</v>
      </c>
      <c r="D119" s="15">
        <f>'E-OKUL VERİ'!E118</f>
        <v>0</v>
      </c>
      <c r="E119" s="15">
        <f>'E-OKUL VERİ'!J118</f>
        <v>0</v>
      </c>
      <c r="F119" s="14" t="e">
        <f>VLOOKUP('EXCEL VERİ DÜZENLENMİŞ'!G119,VERİLER!$A$5:$B$91,2,0)</f>
        <v>#N/A</v>
      </c>
      <c r="G119" s="14">
        <f>IF(C119=0,0,COUNTIF($A$3:A119,1))</f>
        <v>0</v>
      </c>
    </row>
    <row r="120" spans="1:7">
      <c r="A120" s="15">
        <f>'E-OKUL VERİ'!A119</f>
        <v>0</v>
      </c>
      <c r="B120" s="15" t="e">
        <f t="shared" si="1"/>
        <v>#N/A</v>
      </c>
      <c r="C120" s="15">
        <f>'E-OKUL VERİ'!B119</f>
        <v>0</v>
      </c>
      <c r="D120" s="15">
        <f>'E-OKUL VERİ'!E119</f>
        <v>0</v>
      </c>
      <c r="E120" s="15">
        <f>'E-OKUL VERİ'!J119</f>
        <v>0</v>
      </c>
      <c r="F120" s="14" t="e">
        <f>VLOOKUP('EXCEL VERİ DÜZENLENMİŞ'!G120,VERİLER!$A$5:$B$91,2,0)</f>
        <v>#N/A</v>
      </c>
      <c r="G120" s="14">
        <f>IF(C120=0,0,COUNTIF($A$3:A120,1))</f>
        <v>0</v>
      </c>
    </row>
    <row r="121" spans="1:7">
      <c r="A121" s="15">
        <f>'E-OKUL VERİ'!A120</f>
        <v>0</v>
      </c>
      <c r="B121" s="15" t="e">
        <f t="shared" si="1"/>
        <v>#N/A</v>
      </c>
      <c r="C121" s="15">
        <f>'E-OKUL VERİ'!B120</f>
        <v>0</v>
      </c>
      <c r="D121" s="15">
        <f>'E-OKUL VERİ'!E120</f>
        <v>0</v>
      </c>
      <c r="E121" s="15">
        <f>'E-OKUL VERİ'!J120</f>
        <v>0</v>
      </c>
      <c r="F121" s="14" t="e">
        <f>VLOOKUP('EXCEL VERİ DÜZENLENMİŞ'!G121,VERİLER!$A$5:$B$91,2,0)</f>
        <v>#N/A</v>
      </c>
      <c r="G121" s="14">
        <f>IF(C121=0,0,COUNTIF($A$3:A121,1))</f>
        <v>0</v>
      </c>
    </row>
    <row r="122" spans="1:7">
      <c r="A122" s="15">
        <f>'E-OKUL VERİ'!A121</f>
        <v>0</v>
      </c>
      <c r="B122" s="15" t="e">
        <f t="shared" si="1"/>
        <v>#N/A</v>
      </c>
      <c r="C122" s="15">
        <f>'E-OKUL VERİ'!B121</f>
        <v>0</v>
      </c>
      <c r="D122" s="15">
        <f>'E-OKUL VERİ'!E121</f>
        <v>0</v>
      </c>
      <c r="E122" s="15">
        <f>'E-OKUL VERİ'!J121</f>
        <v>0</v>
      </c>
      <c r="F122" s="14" t="e">
        <f>VLOOKUP('EXCEL VERİ DÜZENLENMİŞ'!G122,VERİLER!$A$5:$B$91,2,0)</f>
        <v>#N/A</v>
      </c>
      <c r="G122" s="14">
        <f>IF(C122=0,0,COUNTIF($A$3:A122,1))</f>
        <v>0</v>
      </c>
    </row>
    <row r="123" spans="1:7">
      <c r="A123" s="15">
        <f>'E-OKUL VERİ'!A122</f>
        <v>0</v>
      </c>
      <c r="B123" s="15" t="e">
        <f t="shared" si="1"/>
        <v>#N/A</v>
      </c>
      <c r="C123" s="15">
        <f>'E-OKUL VERİ'!B122</f>
        <v>0</v>
      </c>
      <c r="D123" s="15">
        <f>'E-OKUL VERİ'!E122</f>
        <v>0</v>
      </c>
      <c r="E123" s="15">
        <f>'E-OKUL VERİ'!J122</f>
        <v>0</v>
      </c>
      <c r="F123" s="14" t="e">
        <f>VLOOKUP('EXCEL VERİ DÜZENLENMİŞ'!G123,VERİLER!$A$5:$B$91,2,0)</f>
        <v>#N/A</v>
      </c>
      <c r="G123" s="14">
        <f>IF(C123=0,0,COUNTIF($A$3:A123,1))</f>
        <v>0</v>
      </c>
    </row>
    <row r="124" spans="1:7">
      <c r="A124" s="15">
        <f>'E-OKUL VERİ'!A123</f>
        <v>0</v>
      </c>
      <c r="B124" s="15" t="e">
        <f t="shared" si="1"/>
        <v>#N/A</v>
      </c>
      <c r="C124" s="15">
        <f>'E-OKUL VERİ'!B123</f>
        <v>0</v>
      </c>
      <c r="D124" s="15">
        <f>'E-OKUL VERİ'!E123</f>
        <v>0</v>
      </c>
      <c r="E124" s="15">
        <f>'E-OKUL VERİ'!J123</f>
        <v>0</v>
      </c>
      <c r="F124" s="14" t="e">
        <f>VLOOKUP('EXCEL VERİ DÜZENLENMİŞ'!G124,VERİLER!$A$5:$B$91,2,0)</f>
        <v>#N/A</v>
      </c>
      <c r="G124" s="14">
        <f>IF(C124=0,0,COUNTIF($A$3:A124,1))</f>
        <v>0</v>
      </c>
    </row>
    <row r="125" spans="1:7">
      <c r="A125" s="15">
        <f>'E-OKUL VERİ'!A124</f>
        <v>0</v>
      </c>
      <c r="B125" s="15" t="e">
        <f t="shared" si="1"/>
        <v>#N/A</v>
      </c>
      <c r="C125" s="15">
        <f>'E-OKUL VERİ'!B124</f>
        <v>0</v>
      </c>
      <c r="D125" s="15">
        <f>'E-OKUL VERİ'!E124</f>
        <v>0</v>
      </c>
      <c r="E125" s="15">
        <f>'E-OKUL VERİ'!J124</f>
        <v>0</v>
      </c>
      <c r="F125" s="14" t="e">
        <f>VLOOKUP('EXCEL VERİ DÜZENLENMİŞ'!G125,VERİLER!$A$5:$B$91,2,0)</f>
        <v>#N/A</v>
      </c>
      <c r="G125" s="14">
        <f>IF(C125=0,0,COUNTIF($A$3:A125,1))</f>
        <v>0</v>
      </c>
    </row>
    <row r="126" spans="1:7">
      <c r="A126" s="15">
        <f>'E-OKUL VERİ'!A125</f>
        <v>0</v>
      </c>
      <c r="B126" s="15" t="e">
        <f t="shared" si="1"/>
        <v>#N/A</v>
      </c>
      <c r="C126" s="15">
        <f>'E-OKUL VERİ'!B125</f>
        <v>0</v>
      </c>
      <c r="D126" s="15">
        <f>'E-OKUL VERİ'!E125</f>
        <v>0</v>
      </c>
      <c r="E126" s="15">
        <f>'E-OKUL VERİ'!J125</f>
        <v>0</v>
      </c>
      <c r="F126" s="14" t="e">
        <f>VLOOKUP('EXCEL VERİ DÜZENLENMİŞ'!G126,VERİLER!$A$5:$B$91,2,0)</f>
        <v>#N/A</v>
      </c>
      <c r="G126" s="14">
        <f>IF(C126=0,0,COUNTIF($A$3:A126,1))</f>
        <v>0</v>
      </c>
    </row>
    <row r="127" spans="1:7">
      <c r="A127" s="15">
        <f>'E-OKUL VERİ'!A126</f>
        <v>0</v>
      </c>
      <c r="B127" s="15" t="e">
        <f t="shared" si="1"/>
        <v>#N/A</v>
      </c>
      <c r="C127" s="15">
        <f>'E-OKUL VERİ'!B126</f>
        <v>0</v>
      </c>
      <c r="D127" s="15">
        <f>'E-OKUL VERİ'!E126</f>
        <v>0</v>
      </c>
      <c r="E127" s="15">
        <f>'E-OKUL VERİ'!J126</f>
        <v>0</v>
      </c>
      <c r="F127" s="14" t="e">
        <f>VLOOKUP('EXCEL VERİ DÜZENLENMİŞ'!G127,VERİLER!$A$5:$B$91,2,0)</f>
        <v>#N/A</v>
      </c>
      <c r="G127" s="14">
        <f>IF(C127=0,0,COUNTIF($A$3:A127,1))</f>
        <v>0</v>
      </c>
    </row>
    <row r="128" spans="1:7">
      <c r="A128" s="15">
        <f>'E-OKUL VERİ'!A127</f>
        <v>0</v>
      </c>
      <c r="B128" s="15" t="e">
        <f t="shared" si="1"/>
        <v>#N/A</v>
      </c>
      <c r="C128" s="15">
        <f>'E-OKUL VERİ'!B127</f>
        <v>0</v>
      </c>
      <c r="D128" s="15">
        <f>'E-OKUL VERİ'!E127</f>
        <v>0</v>
      </c>
      <c r="E128" s="15">
        <f>'E-OKUL VERİ'!J127</f>
        <v>0</v>
      </c>
      <c r="F128" s="14" t="e">
        <f>VLOOKUP('EXCEL VERİ DÜZENLENMİŞ'!G128,VERİLER!$A$5:$B$91,2,0)</f>
        <v>#N/A</v>
      </c>
      <c r="G128" s="14">
        <f>IF(C128=0,0,COUNTIF($A$3:A128,1))</f>
        <v>0</v>
      </c>
    </row>
    <row r="129" spans="1:7">
      <c r="A129" s="15">
        <f>'E-OKUL VERİ'!A128</f>
        <v>0</v>
      </c>
      <c r="B129" s="15" t="e">
        <f t="shared" si="1"/>
        <v>#N/A</v>
      </c>
      <c r="C129" s="15">
        <f>'E-OKUL VERİ'!B128</f>
        <v>0</v>
      </c>
      <c r="D129" s="15">
        <f>'E-OKUL VERİ'!E128</f>
        <v>0</v>
      </c>
      <c r="E129" s="15">
        <f>'E-OKUL VERİ'!J128</f>
        <v>0</v>
      </c>
      <c r="F129" s="14" t="e">
        <f>VLOOKUP('EXCEL VERİ DÜZENLENMİŞ'!G129,VERİLER!$A$5:$B$91,2,0)</f>
        <v>#N/A</v>
      </c>
      <c r="G129" s="14">
        <f>IF(C129=0,0,COUNTIF($A$3:A129,1))</f>
        <v>0</v>
      </c>
    </row>
    <row r="130" spans="1:7">
      <c r="A130" s="15">
        <f>'E-OKUL VERİ'!A129</f>
        <v>0</v>
      </c>
      <c r="B130" s="15" t="e">
        <f t="shared" si="1"/>
        <v>#N/A</v>
      </c>
      <c r="C130" s="15">
        <f>'E-OKUL VERİ'!B129</f>
        <v>0</v>
      </c>
      <c r="D130" s="15">
        <f>'E-OKUL VERİ'!E129</f>
        <v>0</v>
      </c>
      <c r="E130" s="15">
        <f>'E-OKUL VERİ'!J129</f>
        <v>0</v>
      </c>
      <c r="F130" s="14" t="e">
        <f>VLOOKUP('EXCEL VERİ DÜZENLENMİŞ'!G130,VERİLER!$A$5:$B$91,2,0)</f>
        <v>#N/A</v>
      </c>
      <c r="G130" s="14">
        <f>IF(C130=0,0,COUNTIF($A$3:A130,1))</f>
        <v>0</v>
      </c>
    </row>
    <row r="131" spans="1:7">
      <c r="A131" s="15">
        <f>'E-OKUL VERİ'!A130</f>
        <v>0</v>
      </c>
      <c r="B131" s="15" t="e">
        <f t="shared" si="1"/>
        <v>#N/A</v>
      </c>
      <c r="C131" s="15">
        <f>'E-OKUL VERİ'!B130</f>
        <v>0</v>
      </c>
      <c r="D131" s="15">
        <f>'E-OKUL VERİ'!E130</f>
        <v>0</v>
      </c>
      <c r="E131" s="15">
        <f>'E-OKUL VERİ'!J130</f>
        <v>0</v>
      </c>
      <c r="F131" s="14" t="e">
        <f>VLOOKUP('EXCEL VERİ DÜZENLENMİŞ'!G131,VERİLER!$A$5:$B$91,2,0)</f>
        <v>#N/A</v>
      </c>
      <c r="G131" s="14">
        <f>IF(C131=0,0,COUNTIF($A$3:A131,1))</f>
        <v>0</v>
      </c>
    </row>
    <row r="132" spans="1:7">
      <c r="A132" s="15">
        <f>'E-OKUL VERİ'!A131</f>
        <v>0</v>
      </c>
      <c r="B132" s="15" t="e">
        <f t="shared" ref="B132:B195" si="2">CONCATENATE(F132,"-",A132)</f>
        <v>#N/A</v>
      </c>
      <c r="C132" s="15">
        <f>'E-OKUL VERİ'!B131</f>
        <v>0</v>
      </c>
      <c r="D132" s="15">
        <f>'E-OKUL VERİ'!E131</f>
        <v>0</v>
      </c>
      <c r="E132" s="15">
        <f>'E-OKUL VERİ'!J131</f>
        <v>0</v>
      </c>
      <c r="F132" s="14" t="e">
        <f>VLOOKUP('EXCEL VERİ DÜZENLENMİŞ'!G132,VERİLER!$A$5:$B$91,2,0)</f>
        <v>#N/A</v>
      </c>
      <c r="G132" s="14">
        <f>IF(C132=0,0,COUNTIF($A$3:A132,1))</f>
        <v>0</v>
      </c>
    </row>
    <row r="133" spans="1:7">
      <c r="A133" s="15">
        <f>'E-OKUL VERİ'!A132</f>
        <v>0</v>
      </c>
      <c r="B133" s="15" t="e">
        <f t="shared" si="2"/>
        <v>#N/A</v>
      </c>
      <c r="C133" s="15">
        <f>'E-OKUL VERİ'!B132</f>
        <v>0</v>
      </c>
      <c r="D133" s="15">
        <f>'E-OKUL VERİ'!E132</f>
        <v>0</v>
      </c>
      <c r="E133" s="15">
        <f>'E-OKUL VERİ'!J132</f>
        <v>0</v>
      </c>
      <c r="F133" s="14" t="e">
        <f>VLOOKUP('EXCEL VERİ DÜZENLENMİŞ'!G133,VERİLER!$A$5:$B$91,2,0)</f>
        <v>#N/A</v>
      </c>
      <c r="G133" s="14">
        <f>IF(C133=0,0,COUNTIF($A$3:A133,1))</f>
        <v>0</v>
      </c>
    </row>
    <row r="134" spans="1:7">
      <c r="A134" s="15">
        <f>'E-OKUL VERİ'!A133</f>
        <v>0</v>
      </c>
      <c r="B134" s="15" t="e">
        <f t="shared" si="2"/>
        <v>#N/A</v>
      </c>
      <c r="C134" s="15">
        <f>'E-OKUL VERİ'!B133</f>
        <v>0</v>
      </c>
      <c r="D134" s="15">
        <f>'E-OKUL VERİ'!E133</f>
        <v>0</v>
      </c>
      <c r="E134" s="15">
        <f>'E-OKUL VERİ'!J133</f>
        <v>0</v>
      </c>
      <c r="F134" s="14" t="e">
        <f>VLOOKUP('EXCEL VERİ DÜZENLENMİŞ'!G134,VERİLER!$A$5:$B$91,2,0)</f>
        <v>#N/A</v>
      </c>
      <c r="G134" s="14">
        <f>IF(C134=0,0,COUNTIF($A$3:A134,1))</f>
        <v>0</v>
      </c>
    </row>
    <row r="135" spans="1:7">
      <c r="A135" s="15">
        <f>'E-OKUL VERİ'!A134</f>
        <v>0</v>
      </c>
      <c r="B135" s="15" t="e">
        <f t="shared" si="2"/>
        <v>#N/A</v>
      </c>
      <c r="C135" s="15">
        <f>'E-OKUL VERİ'!B134</f>
        <v>0</v>
      </c>
      <c r="D135" s="15">
        <f>'E-OKUL VERİ'!E134</f>
        <v>0</v>
      </c>
      <c r="E135" s="15">
        <f>'E-OKUL VERİ'!J134</f>
        <v>0</v>
      </c>
      <c r="F135" s="14" t="e">
        <f>VLOOKUP('EXCEL VERİ DÜZENLENMİŞ'!G135,VERİLER!$A$5:$B$91,2,0)</f>
        <v>#N/A</v>
      </c>
      <c r="G135" s="14">
        <f>IF(C135=0,0,COUNTIF($A$3:A135,1))</f>
        <v>0</v>
      </c>
    </row>
    <row r="136" spans="1:7">
      <c r="A136" s="15">
        <f>'E-OKUL VERİ'!A135</f>
        <v>0</v>
      </c>
      <c r="B136" s="15" t="e">
        <f t="shared" si="2"/>
        <v>#N/A</v>
      </c>
      <c r="C136" s="15">
        <f>'E-OKUL VERİ'!B135</f>
        <v>0</v>
      </c>
      <c r="D136" s="15">
        <f>'E-OKUL VERİ'!E135</f>
        <v>0</v>
      </c>
      <c r="E136" s="15">
        <f>'E-OKUL VERİ'!J135</f>
        <v>0</v>
      </c>
      <c r="F136" s="14" t="e">
        <f>VLOOKUP('EXCEL VERİ DÜZENLENMİŞ'!G136,VERİLER!$A$5:$B$91,2,0)</f>
        <v>#N/A</v>
      </c>
      <c r="G136" s="14">
        <f>IF(C136=0,0,COUNTIF($A$3:A136,1))</f>
        <v>0</v>
      </c>
    </row>
    <row r="137" spans="1:7">
      <c r="A137" s="15">
        <f>'E-OKUL VERİ'!A136</f>
        <v>0</v>
      </c>
      <c r="B137" s="15" t="e">
        <f t="shared" si="2"/>
        <v>#N/A</v>
      </c>
      <c r="C137" s="15">
        <f>'E-OKUL VERİ'!B136</f>
        <v>0</v>
      </c>
      <c r="D137" s="15">
        <f>'E-OKUL VERİ'!E136</f>
        <v>0</v>
      </c>
      <c r="E137" s="15">
        <f>'E-OKUL VERİ'!J136</f>
        <v>0</v>
      </c>
      <c r="F137" s="14" t="e">
        <f>VLOOKUP('EXCEL VERİ DÜZENLENMİŞ'!G137,VERİLER!$A$5:$B$91,2,0)</f>
        <v>#N/A</v>
      </c>
      <c r="G137" s="14">
        <f>IF(C137=0,0,COUNTIF($A$3:A137,1))</f>
        <v>0</v>
      </c>
    </row>
    <row r="138" spans="1:7">
      <c r="A138" s="15">
        <f>'E-OKUL VERİ'!A137</f>
        <v>0</v>
      </c>
      <c r="B138" s="15" t="e">
        <f t="shared" si="2"/>
        <v>#N/A</v>
      </c>
      <c r="C138" s="15">
        <f>'E-OKUL VERİ'!B137</f>
        <v>0</v>
      </c>
      <c r="D138" s="15">
        <f>'E-OKUL VERİ'!E137</f>
        <v>0</v>
      </c>
      <c r="E138" s="15">
        <f>'E-OKUL VERİ'!J137</f>
        <v>0</v>
      </c>
      <c r="F138" s="14" t="e">
        <f>VLOOKUP('EXCEL VERİ DÜZENLENMİŞ'!G138,VERİLER!$A$5:$B$91,2,0)</f>
        <v>#N/A</v>
      </c>
      <c r="G138" s="14">
        <f>IF(C138=0,0,COUNTIF($A$3:A138,1))</f>
        <v>0</v>
      </c>
    </row>
    <row r="139" spans="1:7">
      <c r="A139" s="15">
        <f>'E-OKUL VERİ'!A138</f>
        <v>0</v>
      </c>
      <c r="B139" s="15" t="e">
        <f t="shared" si="2"/>
        <v>#N/A</v>
      </c>
      <c r="C139" s="15">
        <f>'E-OKUL VERİ'!B138</f>
        <v>0</v>
      </c>
      <c r="D139" s="15">
        <f>'E-OKUL VERİ'!E138</f>
        <v>0</v>
      </c>
      <c r="E139" s="15">
        <f>'E-OKUL VERİ'!J138</f>
        <v>0</v>
      </c>
      <c r="F139" s="14" t="e">
        <f>VLOOKUP('EXCEL VERİ DÜZENLENMİŞ'!G139,VERİLER!$A$5:$B$91,2,0)</f>
        <v>#N/A</v>
      </c>
      <c r="G139" s="14">
        <f>IF(C139=0,0,COUNTIF($A$3:A139,1))</f>
        <v>0</v>
      </c>
    </row>
    <row r="140" spans="1:7">
      <c r="A140" s="15">
        <f>'E-OKUL VERİ'!A139</f>
        <v>0</v>
      </c>
      <c r="B140" s="15" t="e">
        <f t="shared" si="2"/>
        <v>#N/A</v>
      </c>
      <c r="C140" s="15">
        <f>'E-OKUL VERİ'!B139</f>
        <v>0</v>
      </c>
      <c r="D140" s="15">
        <f>'E-OKUL VERİ'!E139</f>
        <v>0</v>
      </c>
      <c r="E140" s="15">
        <f>'E-OKUL VERİ'!J139</f>
        <v>0</v>
      </c>
      <c r="F140" s="14" t="e">
        <f>VLOOKUP('EXCEL VERİ DÜZENLENMİŞ'!G140,VERİLER!$A$5:$B$91,2,0)</f>
        <v>#N/A</v>
      </c>
      <c r="G140" s="14">
        <f>IF(C140=0,0,COUNTIF($A$3:A140,1))</f>
        <v>0</v>
      </c>
    </row>
    <row r="141" spans="1:7">
      <c r="A141" s="15">
        <f>'E-OKUL VERİ'!A140</f>
        <v>0</v>
      </c>
      <c r="B141" s="15" t="e">
        <f t="shared" si="2"/>
        <v>#N/A</v>
      </c>
      <c r="C141" s="15">
        <f>'E-OKUL VERİ'!B140</f>
        <v>0</v>
      </c>
      <c r="D141" s="15">
        <f>'E-OKUL VERİ'!E140</f>
        <v>0</v>
      </c>
      <c r="E141" s="15">
        <f>'E-OKUL VERİ'!J140</f>
        <v>0</v>
      </c>
      <c r="F141" s="14" t="e">
        <f>VLOOKUP('EXCEL VERİ DÜZENLENMİŞ'!G141,VERİLER!$A$5:$B$91,2,0)</f>
        <v>#N/A</v>
      </c>
      <c r="G141" s="14">
        <f>IF(C141=0,0,COUNTIF($A$3:A141,1))</f>
        <v>0</v>
      </c>
    </row>
    <row r="142" spans="1:7">
      <c r="A142" s="15">
        <f>'E-OKUL VERİ'!A141</f>
        <v>0</v>
      </c>
      <c r="B142" s="15" t="e">
        <f t="shared" si="2"/>
        <v>#N/A</v>
      </c>
      <c r="C142" s="15">
        <f>'E-OKUL VERİ'!B141</f>
        <v>0</v>
      </c>
      <c r="D142" s="15">
        <f>'E-OKUL VERİ'!E141</f>
        <v>0</v>
      </c>
      <c r="E142" s="15">
        <f>'E-OKUL VERİ'!J141</f>
        <v>0</v>
      </c>
      <c r="F142" s="14" t="e">
        <f>VLOOKUP('EXCEL VERİ DÜZENLENMİŞ'!G142,VERİLER!$A$5:$B$91,2,0)</f>
        <v>#N/A</v>
      </c>
      <c r="G142" s="14">
        <f>IF(C142=0,0,COUNTIF($A$3:A142,1))</f>
        <v>0</v>
      </c>
    </row>
    <row r="143" spans="1:7">
      <c r="A143" s="15">
        <f>'E-OKUL VERİ'!A142</f>
        <v>0</v>
      </c>
      <c r="B143" s="15" t="e">
        <f t="shared" si="2"/>
        <v>#N/A</v>
      </c>
      <c r="C143" s="15">
        <f>'E-OKUL VERİ'!B142</f>
        <v>0</v>
      </c>
      <c r="D143" s="15">
        <f>'E-OKUL VERİ'!E142</f>
        <v>0</v>
      </c>
      <c r="E143" s="15">
        <f>'E-OKUL VERİ'!J142</f>
        <v>0</v>
      </c>
      <c r="F143" s="14" t="e">
        <f>VLOOKUP('EXCEL VERİ DÜZENLENMİŞ'!G143,VERİLER!$A$5:$B$91,2,0)</f>
        <v>#N/A</v>
      </c>
      <c r="G143" s="14">
        <f>IF(C143=0,0,COUNTIF($A$3:A143,1))</f>
        <v>0</v>
      </c>
    </row>
    <row r="144" spans="1:7">
      <c r="A144" s="15">
        <f>'E-OKUL VERİ'!A143</f>
        <v>0</v>
      </c>
      <c r="B144" s="15" t="e">
        <f t="shared" si="2"/>
        <v>#N/A</v>
      </c>
      <c r="C144" s="15">
        <f>'E-OKUL VERİ'!B143</f>
        <v>0</v>
      </c>
      <c r="D144" s="15">
        <f>'E-OKUL VERİ'!E143</f>
        <v>0</v>
      </c>
      <c r="E144" s="15">
        <f>'E-OKUL VERİ'!J143</f>
        <v>0</v>
      </c>
      <c r="F144" s="14" t="e">
        <f>VLOOKUP('EXCEL VERİ DÜZENLENMİŞ'!G144,VERİLER!$A$5:$B$91,2,0)</f>
        <v>#N/A</v>
      </c>
      <c r="G144" s="14">
        <f>IF(C144=0,0,COUNTIF($A$3:A144,1))</f>
        <v>0</v>
      </c>
    </row>
    <row r="145" spans="1:7">
      <c r="A145" s="15">
        <f>'E-OKUL VERİ'!A144</f>
        <v>0</v>
      </c>
      <c r="B145" s="15" t="e">
        <f t="shared" si="2"/>
        <v>#N/A</v>
      </c>
      <c r="C145" s="15">
        <f>'E-OKUL VERİ'!B144</f>
        <v>0</v>
      </c>
      <c r="D145" s="15">
        <f>'E-OKUL VERİ'!E144</f>
        <v>0</v>
      </c>
      <c r="E145" s="15">
        <f>'E-OKUL VERİ'!J144</f>
        <v>0</v>
      </c>
      <c r="F145" s="14" t="e">
        <f>VLOOKUP('EXCEL VERİ DÜZENLENMİŞ'!G145,VERİLER!$A$5:$B$91,2,0)</f>
        <v>#N/A</v>
      </c>
      <c r="G145" s="14">
        <f>IF(C145=0,0,COUNTIF($A$3:A145,1))</f>
        <v>0</v>
      </c>
    </row>
    <row r="146" spans="1:7">
      <c r="A146" s="15">
        <f>'E-OKUL VERİ'!A145</f>
        <v>0</v>
      </c>
      <c r="B146" s="15" t="e">
        <f t="shared" si="2"/>
        <v>#N/A</v>
      </c>
      <c r="C146" s="15">
        <f>'E-OKUL VERİ'!B145</f>
        <v>0</v>
      </c>
      <c r="D146" s="15">
        <f>'E-OKUL VERİ'!E145</f>
        <v>0</v>
      </c>
      <c r="E146" s="15">
        <f>'E-OKUL VERİ'!J145</f>
        <v>0</v>
      </c>
      <c r="F146" s="14" t="e">
        <f>VLOOKUP('EXCEL VERİ DÜZENLENMİŞ'!G146,VERİLER!$A$5:$B$91,2,0)</f>
        <v>#N/A</v>
      </c>
      <c r="G146" s="14">
        <f>IF(C146=0,0,COUNTIF($A$3:A146,1))</f>
        <v>0</v>
      </c>
    </row>
    <row r="147" spans="1:7">
      <c r="A147" s="15">
        <f>'E-OKUL VERİ'!A146</f>
        <v>0</v>
      </c>
      <c r="B147" s="15" t="e">
        <f t="shared" si="2"/>
        <v>#N/A</v>
      </c>
      <c r="C147" s="15">
        <f>'E-OKUL VERİ'!B146</f>
        <v>0</v>
      </c>
      <c r="D147" s="15">
        <f>'E-OKUL VERİ'!E146</f>
        <v>0</v>
      </c>
      <c r="E147" s="15">
        <f>'E-OKUL VERİ'!J146</f>
        <v>0</v>
      </c>
      <c r="F147" s="14" t="e">
        <f>VLOOKUP('EXCEL VERİ DÜZENLENMİŞ'!G147,VERİLER!$A$5:$B$91,2,0)</f>
        <v>#N/A</v>
      </c>
      <c r="G147" s="14">
        <f>IF(C147=0,0,COUNTIF($A$3:A147,1))</f>
        <v>0</v>
      </c>
    </row>
    <row r="148" spans="1:7">
      <c r="A148" s="15">
        <f>'E-OKUL VERİ'!A147</f>
        <v>0</v>
      </c>
      <c r="B148" s="15" t="e">
        <f t="shared" si="2"/>
        <v>#N/A</v>
      </c>
      <c r="C148" s="15">
        <f>'E-OKUL VERİ'!B147</f>
        <v>0</v>
      </c>
      <c r="D148" s="15">
        <f>'E-OKUL VERİ'!E147</f>
        <v>0</v>
      </c>
      <c r="E148" s="15">
        <f>'E-OKUL VERİ'!J147</f>
        <v>0</v>
      </c>
      <c r="F148" s="14" t="e">
        <f>VLOOKUP('EXCEL VERİ DÜZENLENMİŞ'!G148,VERİLER!$A$5:$B$91,2,0)</f>
        <v>#N/A</v>
      </c>
      <c r="G148" s="14">
        <f>IF(C148=0,0,COUNTIF($A$3:A148,1))</f>
        <v>0</v>
      </c>
    </row>
    <row r="149" spans="1:7">
      <c r="A149" s="15">
        <f>'E-OKUL VERİ'!A148</f>
        <v>0</v>
      </c>
      <c r="B149" s="15" t="e">
        <f t="shared" si="2"/>
        <v>#N/A</v>
      </c>
      <c r="C149" s="15">
        <f>'E-OKUL VERİ'!B148</f>
        <v>0</v>
      </c>
      <c r="D149" s="15">
        <f>'E-OKUL VERİ'!E148</f>
        <v>0</v>
      </c>
      <c r="E149" s="15">
        <f>'E-OKUL VERİ'!J148</f>
        <v>0</v>
      </c>
      <c r="F149" s="14" t="e">
        <f>VLOOKUP('EXCEL VERİ DÜZENLENMİŞ'!G149,VERİLER!$A$5:$B$91,2,0)</f>
        <v>#N/A</v>
      </c>
      <c r="G149" s="14">
        <f>IF(C149=0,0,COUNTIF($A$3:A149,1))</f>
        <v>0</v>
      </c>
    </row>
    <row r="150" spans="1:7">
      <c r="A150" s="15">
        <f>'E-OKUL VERİ'!A149</f>
        <v>0</v>
      </c>
      <c r="B150" s="15" t="e">
        <f t="shared" si="2"/>
        <v>#N/A</v>
      </c>
      <c r="C150" s="15">
        <f>'E-OKUL VERİ'!B149</f>
        <v>0</v>
      </c>
      <c r="D150" s="15">
        <f>'E-OKUL VERİ'!E149</f>
        <v>0</v>
      </c>
      <c r="E150" s="15">
        <f>'E-OKUL VERİ'!J149</f>
        <v>0</v>
      </c>
      <c r="F150" s="14" t="e">
        <f>VLOOKUP('EXCEL VERİ DÜZENLENMİŞ'!G150,VERİLER!$A$5:$B$91,2,0)</f>
        <v>#N/A</v>
      </c>
      <c r="G150" s="14">
        <f>IF(C150=0,0,COUNTIF($A$3:A150,1))</f>
        <v>0</v>
      </c>
    </row>
    <row r="151" spans="1:7">
      <c r="A151" s="15">
        <f>'E-OKUL VERİ'!A150</f>
        <v>0</v>
      </c>
      <c r="B151" s="15" t="e">
        <f t="shared" si="2"/>
        <v>#N/A</v>
      </c>
      <c r="C151" s="15">
        <f>'E-OKUL VERİ'!B150</f>
        <v>0</v>
      </c>
      <c r="D151" s="15">
        <f>'E-OKUL VERİ'!E150</f>
        <v>0</v>
      </c>
      <c r="E151" s="15">
        <f>'E-OKUL VERİ'!J150</f>
        <v>0</v>
      </c>
      <c r="F151" s="14" t="e">
        <f>VLOOKUP('EXCEL VERİ DÜZENLENMİŞ'!G151,VERİLER!$A$5:$B$91,2,0)</f>
        <v>#N/A</v>
      </c>
      <c r="G151" s="14">
        <f>IF(C151=0,0,COUNTIF($A$3:A151,1))</f>
        <v>0</v>
      </c>
    </row>
    <row r="152" spans="1:7">
      <c r="A152" s="15">
        <f>'E-OKUL VERİ'!A151</f>
        <v>0</v>
      </c>
      <c r="B152" s="15" t="e">
        <f t="shared" si="2"/>
        <v>#N/A</v>
      </c>
      <c r="C152" s="15">
        <f>'E-OKUL VERİ'!B151</f>
        <v>0</v>
      </c>
      <c r="D152" s="15">
        <f>'E-OKUL VERİ'!E151</f>
        <v>0</v>
      </c>
      <c r="E152" s="15">
        <f>'E-OKUL VERİ'!J151</f>
        <v>0</v>
      </c>
      <c r="F152" s="14" t="e">
        <f>VLOOKUP('EXCEL VERİ DÜZENLENMİŞ'!G152,VERİLER!$A$5:$B$91,2,0)</f>
        <v>#N/A</v>
      </c>
      <c r="G152" s="14">
        <f>IF(C152=0,0,COUNTIF($A$3:A152,1))</f>
        <v>0</v>
      </c>
    </row>
    <row r="153" spans="1:7">
      <c r="A153" s="15">
        <f>'E-OKUL VERİ'!A152</f>
        <v>0</v>
      </c>
      <c r="B153" s="15" t="e">
        <f t="shared" si="2"/>
        <v>#N/A</v>
      </c>
      <c r="C153" s="15">
        <f>'E-OKUL VERİ'!B152</f>
        <v>0</v>
      </c>
      <c r="D153" s="15">
        <f>'E-OKUL VERİ'!E152</f>
        <v>0</v>
      </c>
      <c r="E153" s="15">
        <f>'E-OKUL VERİ'!J152</f>
        <v>0</v>
      </c>
      <c r="F153" s="14" t="e">
        <f>VLOOKUP('EXCEL VERİ DÜZENLENMİŞ'!G153,VERİLER!$A$5:$B$91,2,0)</f>
        <v>#N/A</v>
      </c>
      <c r="G153" s="14">
        <f>IF(C153=0,0,COUNTIF($A$3:A153,1))</f>
        <v>0</v>
      </c>
    </row>
    <row r="154" spans="1:7">
      <c r="A154" s="15">
        <f>'E-OKUL VERİ'!A153</f>
        <v>0</v>
      </c>
      <c r="B154" s="15" t="e">
        <f t="shared" si="2"/>
        <v>#N/A</v>
      </c>
      <c r="C154" s="15">
        <f>'E-OKUL VERİ'!B153</f>
        <v>0</v>
      </c>
      <c r="D154" s="15">
        <f>'E-OKUL VERİ'!E153</f>
        <v>0</v>
      </c>
      <c r="E154" s="15">
        <f>'E-OKUL VERİ'!J153</f>
        <v>0</v>
      </c>
      <c r="F154" s="14" t="e">
        <f>VLOOKUP('EXCEL VERİ DÜZENLENMİŞ'!G154,VERİLER!$A$5:$B$91,2,0)</f>
        <v>#N/A</v>
      </c>
      <c r="G154" s="14">
        <f>IF(C154=0,0,COUNTIF($A$3:A154,1))</f>
        <v>0</v>
      </c>
    </row>
    <row r="155" spans="1:7">
      <c r="A155" s="15">
        <f>'E-OKUL VERİ'!A154</f>
        <v>0</v>
      </c>
      <c r="B155" s="15" t="e">
        <f t="shared" si="2"/>
        <v>#N/A</v>
      </c>
      <c r="C155" s="15">
        <f>'E-OKUL VERİ'!B154</f>
        <v>0</v>
      </c>
      <c r="D155" s="15">
        <f>'E-OKUL VERİ'!E154</f>
        <v>0</v>
      </c>
      <c r="E155" s="15">
        <f>'E-OKUL VERİ'!J154</f>
        <v>0</v>
      </c>
      <c r="F155" s="14" t="e">
        <f>VLOOKUP('EXCEL VERİ DÜZENLENMİŞ'!G155,VERİLER!$A$5:$B$91,2,0)</f>
        <v>#N/A</v>
      </c>
      <c r="G155" s="14">
        <f>IF(C155=0,0,COUNTIF($A$3:A155,1))</f>
        <v>0</v>
      </c>
    </row>
    <row r="156" spans="1:7">
      <c r="A156" s="15">
        <f>'E-OKUL VERİ'!A155</f>
        <v>0</v>
      </c>
      <c r="B156" s="15" t="e">
        <f t="shared" si="2"/>
        <v>#N/A</v>
      </c>
      <c r="C156" s="15">
        <f>'E-OKUL VERİ'!B155</f>
        <v>0</v>
      </c>
      <c r="D156" s="15">
        <f>'E-OKUL VERİ'!E155</f>
        <v>0</v>
      </c>
      <c r="E156" s="15">
        <f>'E-OKUL VERİ'!J155</f>
        <v>0</v>
      </c>
      <c r="F156" s="14" t="e">
        <f>VLOOKUP('EXCEL VERİ DÜZENLENMİŞ'!G156,VERİLER!$A$5:$B$91,2,0)</f>
        <v>#N/A</v>
      </c>
      <c r="G156" s="14">
        <f>IF(C156=0,0,COUNTIF($A$3:A156,1))</f>
        <v>0</v>
      </c>
    </row>
    <row r="157" spans="1:7">
      <c r="A157" s="15">
        <f>'E-OKUL VERİ'!A156</f>
        <v>0</v>
      </c>
      <c r="B157" s="15" t="e">
        <f t="shared" si="2"/>
        <v>#N/A</v>
      </c>
      <c r="C157" s="15">
        <f>'E-OKUL VERİ'!B156</f>
        <v>0</v>
      </c>
      <c r="D157" s="15">
        <f>'E-OKUL VERİ'!E156</f>
        <v>0</v>
      </c>
      <c r="E157" s="15">
        <f>'E-OKUL VERİ'!J156</f>
        <v>0</v>
      </c>
      <c r="F157" s="14" t="e">
        <f>VLOOKUP('EXCEL VERİ DÜZENLENMİŞ'!G157,VERİLER!$A$5:$B$91,2,0)</f>
        <v>#N/A</v>
      </c>
      <c r="G157" s="14">
        <f>IF(C157=0,0,COUNTIF($A$3:A157,1))</f>
        <v>0</v>
      </c>
    </row>
    <row r="158" spans="1:7">
      <c r="A158" s="15">
        <f>'E-OKUL VERİ'!A157</f>
        <v>0</v>
      </c>
      <c r="B158" s="15" t="e">
        <f t="shared" si="2"/>
        <v>#N/A</v>
      </c>
      <c r="C158" s="15">
        <f>'E-OKUL VERİ'!B157</f>
        <v>0</v>
      </c>
      <c r="D158" s="15">
        <f>'E-OKUL VERİ'!E157</f>
        <v>0</v>
      </c>
      <c r="E158" s="15">
        <f>'E-OKUL VERİ'!J157</f>
        <v>0</v>
      </c>
      <c r="F158" s="14" t="e">
        <f>VLOOKUP('EXCEL VERİ DÜZENLENMİŞ'!G158,VERİLER!$A$5:$B$91,2,0)</f>
        <v>#N/A</v>
      </c>
      <c r="G158" s="14">
        <f>IF(C158=0,0,COUNTIF($A$3:A158,1))</f>
        <v>0</v>
      </c>
    </row>
    <row r="159" spans="1:7">
      <c r="A159" s="15">
        <f>'E-OKUL VERİ'!A158</f>
        <v>0</v>
      </c>
      <c r="B159" s="15" t="e">
        <f t="shared" si="2"/>
        <v>#N/A</v>
      </c>
      <c r="C159" s="15">
        <f>'E-OKUL VERİ'!B158</f>
        <v>0</v>
      </c>
      <c r="D159" s="15">
        <f>'E-OKUL VERİ'!E158</f>
        <v>0</v>
      </c>
      <c r="E159" s="15">
        <f>'E-OKUL VERİ'!J158</f>
        <v>0</v>
      </c>
      <c r="F159" s="14" t="e">
        <f>VLOOKUP('EXCEL VERİ DÜZENLENMİŞ'!G159,VERİLER!$A$5:$B$91,2,0)</f>
        <v>#N/A</v>
      </c>
      <c r="G159" s="14">
        <f>IF(C159=0,0,COUNTIF($A$3:A159,1))</f>
        <v>0</v>
      </c>
    </row>
    <row r="160" spans="1:7">
      <c r="A160" s="15">
        <f>'E-OKUL VERİ'!A159</f>
        <v>0</v>
      </c>
      <c r="B160" s="15" t="e">
        <f t="shared" si="2"/>
        <v>#N/A</v>
      </c>
      <c r="C160" s="15">
        <f>'E-OKUL VERİ'!B159</f>
        <v>0</v>
      </c>
      <c r="D160" s="15">
        <f>'E-OKUL VERİ'!E159</f>
        <v>0</v>
      </c>
      <c r="E160" s="15">
        <f>'E-OKUL VERİ'!J159</f>
        <v>0</v>
      </c>
      <c r="F160" s="14" t="e">
        <f>VLOOKUP('EXCEL VERİ DÜZENLENMİŞ'!G160,VERİLER!$A$5:$B$91,2,0)</f>
        <v>#N/A</v>
      </c>
      <c r="G160" s="14">
        <f>IF(C160=0,0,COUNTIF($A$3:A160,1))</f>
        <v>0</v>
      </c>
    </row>
    <row r="161" spans="1:7">
      <c r="A161" s="15">
        <f>'E-OKUL VERİ'!A160</f>
        <v>0</v>
      </c>
      <c r="B161" s="15" t="e">
        <f t="shared" si="2"/>
        <v>#N/A</v>
      </c>
      <c r="C161" s="15">
        <f>'E-OKUL VERİ'!B160</f>
        <v>0</v>
      </c>
      <c r="D161" s="15">
        <f>'E-OKUL VERİ'!E160</f>
        <v>0</v>
      </c>
      <c r="E161" s="15">
        <f>'E-OKUL VERİ'!J160</f>
        <v>0</v>
      </c>
      <c r="F161" s="14" t="e">
        <f>VLOOKUP('EXCEL VERİ DÜZENLENMİŞ'!G161,VERİLER!$A$5:$B$91,2,0)</f>
        <v>#N/A</v>
      </c>
      <c r="G161" s="14">
        <f>IF(C161=0,0,COUNTIF($A$3:A161,1))</f>
        <v>0</v>
      </c>
    </row>
    <row r="162" spans="1:7">
      <c r="A162" s="15">
        <f>'E-OKUL VERİ'!A161</f>
        <v>0</v>
      </c>
      <c r="B162" s="15" t="e">
        <f t="shared" si="2"/>
        <v>#N/A</v>
      </c>
      <c r="C162" s="15">
        <f>'E-OKUL VERİ'!B161</f>
        <v>0</v>
      </c>
      <c r="D162" s="15">
        <f>'E-OKUL VERİ'!E161</f>
        <v>0</v>
      </c>
      <c r="E162" s="15">
        <f>'E-OKUL VERİ'!J161</f>
        <v>0</v>
      </c>
      <c r="F162" s="14" t="e">
        <f>VLOOKUP('EXCEL VERİ DÜZENLENMİŞ'!G162,VERİLER!$A$5:$B$91,2,0)</f>
        <v>#N/A</v>
      </c>
      <c r="G162" s="14">
        <f>IF(C162=0,0,COUNTIF($A$3:A162,1))</f>
        <v>0</v>
      </c>
    </row>
    <row r="163" spans="1:7">
      <c r="A163" s="15">
        <f>'E-OKUL VERİ'!A162</f>
        <v>0</v>
      </c>
      <c r="B163" s="15" t="e">
        <f t="shared" si="2"/>
        <v>#N/A</v>
      </c>
      <c r="C163" s="15">
        <f>'E-OKUL VERİ'!B162</f>
        <v>0</v>
      </c>
      <c r="D163" s="15">
        <f>'E-OKUL VERİ'!E162</f>
        <v>0</v>
      </c>
      <c r="E163" s="15">
        <f>'E-OKUL VERİ'!J162</f>
        <v>0</v>
      </c>
      <c r="F163" s="14" t="e">
        <f>VLOOKUP('EXCEL VERİ DÜZENLENMİŞ'!G163,VERİLER!$A$5:$B$91,2,0)</f>
        <v>#N/A</v>
      </c>
      <c r="G163" s="14">
        <f>IF(C163=0,0,COUNTIF($A$3:A163,1))</f>
        <v>0</v>
      </c>
    </row>
    <row r="164" spans="1:7">
      <c r="A164" s="15">
        <f>'E-OKUL VERİ'!A163</f>
        <v>0</v>
      </c>
      <c r="B164" s="15" t="e">
        <f t="shared" si="2"/>
        <v>#N/A</v>
      </c>
      <c r="C164" s="15">
        <f>'E-OKUL VERİ'!B163</f>
        <v>0</v>
      </c>
      <c r="D164" s="15">
        <f>'E-OKUL VERİ'!E163</f>
        <v>0</v>
      </c>
      <c r="E164" s="15">
        <f>'E-OKUL VERİ'!J163</f>
        <v>0</v>
      </c>
      <c r="F164" s="14" t="e">
        <f>VLOOKUP('EXCEL VERİ DÜZENLENMİŞ'!G164,VERİLER!$A$5:$B$91,2,0)</f>
        <v>#N/A</v>
      </c>
      <c r="G164" s="14">
        <f>IF(C164=0,0,COUNTIF($A$3:A164,1))</f>
        <v>0</v>
      </c>
    </row>
    <row r="165" spans="1:7">
      <c r="A165" s="15">
        <f>'E-OKUL VERİ'!A164</f>
        <v>0</v>
      </c>
      <c r="B165" s="15" t="e">
        <f t="shared" si="2"/>
        <v>#N/A</v>
      </c>
      <c r="C165" s="15">
        <f>'E-OKUL VERİ'!B164</f>
        <v>0</v>
      </c>
      <c r="D165" s="15">
        <f>'E-OKUL VERİ'!E164</f>
        <v>0</v>
      </c>
      <c r="E165" s="15">
        <f>'E-OKUL VERİ'!J164</f>
        <v>0</v>
      </c>
      <c r="F165" s="14" t="e">
        <f>VLOOKUP('EXCEL VERİ DÜZENLENMİŞ'!G165,VERİLER!$A$5:$B$91,2,0)</f>
        <v>#N/A</v>
      </c>
      <c r="G165" s="14">
        <f>IF(C165=0,0,COUNTIF($A$3:A165,1))</f>
        <v>0</v>
      </c>
    </row>
    <row r="166" spans="1:7">
      <c r="A166" s="15">
        <f>'E-OKUL VERİ'!A165</f>
        <v>0</v>
      </c>
      <c r="B166" s="15" t="e">
        <f t="shared" si="2"/>
        <v>#N/A</v>
      </c>
      <c r="C166" s="15">
        <f>'E-OKUL VERİ'!B165</f>
        <v>0</v>
      </c>
      <c r="D166" s="15">
        <f>'E-OKUL VERİ'!E165</f>
        <v>0</v>
      </c>
      <c r="E166" s="15">
        <f>'E-OKUL VERİ'!J165</f>
        <v>0</v>
      </c>
      <c r="F166" s="14" t="e">
        <f>VLOOKUP('EXCEL VERİ DÜZENLENMİŞ'!G166,VERİLER!$A$5:$B$91,2,0)</f>
        <v>#N/A</v>
      </c>
      <c r="G166" s="14">
        <f>IF(C166=0,0,COUNTIF($A$3:A166,1))</f>
        <v>0</v>
      </c>
    </row>
    <row r="167" spans="1:7">
      <c r="A167" s="15">
        <f>'E-OKUL VERİ'!A166</f>
        <v>0</v>
      </c>
      <c r="B167" s="15" t="e">
        <f t="shared" si="2"/>
        <v>#N/A</v>
      </c>
      <c r="C167" s="15">
        <f>'E-OKUL VERİ'!B166</f>
        <v>0</v>
      </c>
      <c r="D167" s="15">
        <f>'E-OKUL VERİ'!E166</f>
        <v>0</v>
      </c>
      <c r="E167" s="15">
        <f>'E-OKUL VERİ'!J166</f>
        <v>0</v>
      </c>
      <c r="F167" s="14" t="e">
        <f>VLOOKUP('EXCEL VERİ DÜZENLENMİŞ'!G167,VERİLER!$A$5:$B$91,2,0)</f>
        <v>#N/A</v>
      </c>
      <c r="G167" s="14">
        <f>IF(C167=0,0,COUNTIF($A$3:A167,1))</f>
        <v>0</v>
      </c>
    </row>
    <row r="168" spans="1:7">
      <c r="A168" s="15">
        <f>'E-OKUL VERİ'!A167</f>
        <v>0</v>
      </c>
      <c r="B168" s="15" t="e">
        <f t="shared" si="2"/>
        <v>#N/A</v>
      </c>
      <c r="C168" s="15">
        <f>'E-OKUL VERİ'!B167</f>
        <v>0</v>
      </c>
      <c r="D168" s="15">
        <f>'E-OKUL VERİ'!E167</f>
        <v>0</v>
      </c>
      <c r="E168" s="15">
        <f>'E-OKUL VERİ'!J167</f>
        <v>0</v>
      </c>
      <c r="F168" s="14" t="e">
        <f>VLOOKUP('EXCEL VERİ DÜZENLENMİŞ'!G168,VERİLER!$A$5:$B$91,2,0)</f>
        <v>#N/A</v>
      </c>
      <c r="G168" s="14">
        <f>IF(C168=0,0,COUNTIF($A$3:A168,1))</f>
        <v>0</v>
      </c>
    </row>
    <row r="169" spans="1:7">
      <c r="A169" s="15">
        <f>'E-OKUL VERİ'!A168</f>
        <v>0</v>
      </c>
      <c r="B169" s="15" t="e">
        <f t="shared" si="2"/>
        <v>#N/A</v>
      </c>
      <c r="C169" s="15">
        <f>'E-OKUL VERİ'!B168</f>
        <v>0</v>
      </c>
      <c r="D169" s="15">
        <f>'E-OKUL VERİ'!E168</f>
        <v>0</v>
      </c>
      <c r="E169" s="15">
        <f>'E-OKUL VERİ'!J168</f>
        <v>0</v>
      </c>
      <c r="F169" s="14" t="e">
        <f>VLOOKUP('EXCEL VERİ DÜZENLENMİŞ'!G169,VERİLER!$A$5:$B$91,2,0)</f>
        <v>#N/A</v>
      </c>
      <c r="G169" s="14">
        <f>IF(C169=0,0,COUNTIF($A$3:A169,1))</f>
        <v>0</v>
      </c>
    </row>
    <row r="170" spans="1:7">
      <c r="A170" s="15">
        <f>'E-OKUL VERİ'!A169</f>
        <v>0</v>
      </c>
      <c r="B170" s="15" t="e">
        <f t="shared" si="2"/>
        <v>#N/A</v>
      </c>
      <c r="C170" s="15">
        <f>'E-OKUL VERİ'!B169</f>
        <v>0</v>
      </c>
      <c r="D170" s="15">
        <f>'E-OKUL VERİ'!E169</f>
        <v>0</v>
      </c>
      <c r="E170" s="15">
        <f>'E-OKUL VERİ'!J169</f>
        <v>0</v>
      </c>
      <c r="F170" s="14" t="e">
        <f>VLOOKUP('EXCEL VERİ DÜZENLENMİŞ'!G170,VERİLER!$A$5:$B$91,2,0)</f>
        <v>#N/A</v>
      </c>
      <c r="G170" s="14">
        <f>IF(C170=0,0,COUNTIF($A$3:A170,1))</f>
        <v>0</v>
      </c>
    </row>
    <row r="171" spans="1:7">
      <c r="A171" s="15">
        <f>'E-OKUL VERİ'!A170</f>
        <v>0</v>
      </c>
      <c r="B171" s="15" t="e">
        <f t="shared" si="2"/>
        <v>#N/A</v>
      </c>
      <c r="C171" s="15">
        <f>'E-OKUL VERİ'!B170</f>
        <v>0</v>
      </c>
      <c r="D171" s="15">
        <f>'E-OKUL VERİ'!E170</f>
        <v>0</v>
      </c>
      <c r="E171" s="15">
        <f>'E-OKUL VERİ'!J170</f>
        <v>0</v>
      </c>
      <c r="F171" s="14" t="e">
        <f>VLOOKUP('EXCEL VERİ DÜZENLENMİŞ'!G171,VERİLER!$A$5:$B$91,2,0)</f>
        <v>#N/A</v>
      </c>
      <c r="G171" s="14">
        <f>IF(C171=0,0,COUNTIF($A$3:A171,1))</f>
        <v>0</v>
      </c>
    </row>
    <row r="172" spans="1:7">
      <c r="A172" s="15">
        <f>'E-OKUL VERİ'!A171</f>
        <v>0</v>
      </c>
      <c r="B172" s="15" t="e">
        <f t="shared" si="2"/>
        <v>#N/A</v>
      </c>
      <c r="C172" s="15">
        <f>'E-OKUL VERİ'!B171</f>
        <v>0</v>
      </c>
      <c r="D172" s="15">
        <f>'E-OKUL VERİ'!E171</f>
        <v>0</v>
      </c>
      <c r="E172" s="15">
        <f>'E-OKUL VERİ'!J171</f>
        <v>0</v>
      </c>
      <c r="F172" s="14" t="e">
        <f>VLOOKUP('EXCEL VERİ DÜZENLENMİŞ'!G172,VERİLER!$A$5:$B$91,2,0)</f>
        <v>#N/A</v>
      </c>
      <c r="G172" s="14">
        <f>IF(C172=0,0,COUNTIF($A$3:A172,1))</f>
        <v>0</v>
      </c>
    </row>
    <row r="173" spans="1:7">
      <c r="A173" s="15">
        <f>'E-OKUL VERİ'!A172</f>
        <v>0</v>
      </c>
      <c r="B173" s="15" t="e">
        <f t="shared" si="2"/>
        <v>#N/A</v>
      </c>
      <c r="C173" s="15">
        <f>'E-OKUL VERİ'!B172</f>
        <v>0</v>
      </c>
      <c r="D173" s="15">
        <f>'E-OKUL VERİ'!E172</f>
        <v>0</v>
      </c>
      <c r="E173" s="15">
        <f>'E-OKUL VERİ'!J172</f>
        <v>0</v>
      </c>
      <c r="F173" s="14" t="e">
        <f>VLOOKUP('EXCEL VERİ DÜZENLENMİŞ'!G173,VERİLER!$A$5:$B$91,2,0)</f>
        <v>#N/A</v>
      </c>
      <c r="G173" s="14">
        <f>IF(C173=0,0,COUNTIF($A$3:A173,1))</f>
        <v>0</v>
      </c>
    </row>
    <row r="174" spans="1:7">
      <c r="A174" s="15">
        <f>'E-OKUL VERİ'!A173</f>
        <v>0</v>
      </c>
      <c r="B174" s="15" t="e">
        <f t="shared" si="2"/>
        <v>#N/A</v>
      </c>
      <c r="C174" s="15">
        <f>'E-OKUL VERİ'!B173</f>
        <v>0</v>
      </c>
      <c r="D174" s="15">
        <f>'E-OKUL VERİ'!E173</f>
        <v>0</v>
      </c>
      <c r="E174" s="15">
        <f>'E-OKUL VERİ'!J173</f>
        <v>0</v>
      </c>
      <c r="F174" s="14" t="e">
        <f>VLOOKUP('EXCEL VERİ DÜZENLENMİŞ'!G174,VERİLER!$A$5:$B$91,2,0)</f>
        <v>#N/A</v>
      </c>
      <c r="G174" s="14">
        <f>IF(C174=0,0,COUNTIF($A$3:A174,1))</f>
        <v>0</v>
      </c>
    </row>
    <row r="175" spans="1:7">
      <c r="A175" s="15">
        <f>'E-OKUL VERİ'!A174</f>
        <v>0</v>
      </c>
      <c r="B175" s="15" t="e">
        <f t="shared" si="2"/>
        <v>#N/A</v>
      </c>
      <c r="C175" s="15">
        <f>'E-OKUL VERİ'!B174</f>
        <v>0</v>
      </c>
      <c r="D175" s="15">
        <f>'E-OKUL VERİ'!E174</f>
        <v>0</v>
      </c>
      <c r="E175" s="15">
        <f>'E-OKUL VERİ'!J174</f>
        <v>0</v>
      </c>
      <c r="F175" s="14" t="e">
        <f>VLOOKUP('EXCEL VERİ DÜZENLENMİŞ'!G175,VERİLER!$A$5:$B$91,2,0)</f>
        <v>#N/A</v>
      </c>
      <c r="G175" s="14">
        <f>IF(C175=0,0,COUNTIF($A$3:A175,1))</f>
        <v>0</v>
      </c>
    </row>
    <row r="176" spans="1:7">
      <c r="A176" s="15">
        <f>'E-OKUL VERİ'!A175</f>
        <v>0</v>
      </c>
      <c r="B176" s="15" t="e">
        <f t="shared" si="2"/>
        <v>#N/A</v>
      </c>
      <c r="C176" s="15">
        <f>'E-OKUL VERİ'!B175</f>
        <v>0</v>
      </c>
      <c r="D176" s="15">
        <f>'E-OKUL VERİ'!E175</f>
        <v>0</v>
      </c>
      <c r="E176" s="15">
        <f>'E-OKUL VERİ'!J175</f>
        <v>0</v>
      </c>
      <c r="F176" s="14" t="e">
        <f>VLOOKUP('EXCEL VERİ DÜZENLENMİŞ'!G176,VERİLER!$A$5:$B$91,2,0)</f>
        <v>#N/A</v>
      </c>
      <c r="G176" s="14">
        <f>IF(C176=0,0,COUNTIF($A$3:A176,1))</f>
        <v>0</v>
      </c>
    </row>
    <row r="177" spans="1:7">
      <c r="A177" s="15">
        <f>'E-OKUL VERİ'!A176</f>
        <v>0</v>
      </c>
      <c r="B177" s="15" t="e">
        <f t="shared" si="2"/>
        <v>#N/A</v>
      </c>
      <c r="C177" s="15">
        <f>'E-OKUL VERİ'!B176</f>
        <v>0</v>
      </c>
      <c r="D177" s="15">
        <f>'E-OKUL VERİ'!E176</f>
        <v>0</v>
      </c>
      <c r="E177" s="15">
        <f>'E-OKUL VERİ'!J176</f>
        <v>0</v>
      </c>
      <c r="F177" s="14" t="e">
        <f>VLOOKUP('EXCEL VERİ DÜZENLENMİŞ'!G177,VERİLER!$A$5:$B$91,2,0)</f>
        <v>#N/A</v>
      </c>
      <c r="G177" s="14">
        <f>IF(C177=0,0,COUNTIF($A$3:A177,1))</f>
        <v>0</v>
      </c>
    </row>
    <row r="178" spans="1:7">
      <c r="A178" s="15">
        <f>'E-OKUL VERİ'!A177</f>
        <v>0</v>
      </c>
      <c r="B178" s="15" t="e">
        <f t="shared" si="2"/>
        <v>#N/A</v>
      </c>
      <c r="C178" s="15">
        <f>'E-OKUL VERİ'!B177</f>
        <v>0</v>
      </c>
      <c r="D178" s="15">
        <f>'E-OKUL VERİ'!E177</f>
        <v>0</v>
      </c>
      <c r="E178" s="15">
        <f>'E-OKUL VERİ'!J177</f>
        <v>0</v>
      </c>
      <c r="F178" s="14" t="e">
        <f>VLOOKUP('EXCEL VERİ DÜZENLENMİŞ'!G178,VERİLER!$A$5:$B$91,2,0)</f>
        <v>#N/A</v>
      </c>
      <c r="G178" s="14">
        <f>IF(C178=0,0,COUNTIF($A$3:A178,1))</f>
        <v>0</v>
      </c>
    </row>
    <row r="179" spans="1:7">
      <c r="A179" s="15">
        <f>'E-OKUL VERİ'!A178</f>
        <v>0</v>
      </c>
      <c r="B179" s="15" t="e">
        <f t="shared" si="2"/>
        <v>#N/A</v>
      </c>
      <c r="C179" s="15">
        <f>'E-OKUL VERİ'!B178</f>
        <v>0</v>
      </c>
      <c r="D179" s="15">
        <f>'E-OKUL VERİ'!E178</f>
        <v>0</v>
      </c>
      <c r="E179" s="15">
        <f>'E-OKUL VERİ'!J178</f>
        <v>0</v>
      </c>
      <c r="F179" s="14" t="e">
        <f>VLOOKUP('EXCEL VERİ DÜZENLENMİŞ'!G179,VERİLER!$A$5:$B$91,2,0)</f>
        <v>#N/A</v>
      </c>
      <c r="G179" s="14">
        <f>IF(C179=0,0,COUNTIF($A$3:A179,1))</f>
        <v>0</v>
      </c>
    </row>
    <row r="180" spans="1:7">
      <c r="A180" s="15">
        <f>'E-OKUL VERİ'!A179</f>
        <v>0</v>
      </c>
      <c r="B180" s="15" t="e">
        <f t="shared" si="2"/>
        <v>#N/A</v>
      </c>
      <c r="C180" s="15">
        <f>'E-OKUL VERİ'!B179</f>
        <v>0</v>
      </c>
      <c r="D180" s="15">
        <f>'E-OKUL VERİ'!E179</f>
        <v>0</v>
      </c>
      <c r="E180" s="15">
        <f>'E-OKUL VERİ'!J179</f>
        <v>0</v>
      </c>
      <c r="F180" s="14" t="e">
        <f>VLOOKUP('EXCEL VERİ DÜZENLENMİŞ'!G180,VERİLER!$A$5:$B$91,2,0)</f>
        <v>#N/A</v>
      </c>
      <c r="G180" s="14">
        <f>IF(C180=0,0,COUNTIF($A$3:A180,1))</f>
        <v>0</v>
      </c>
    </row>
    <row r="181" spans="1:7">
      <c r="A181" s="15">
        <f>'E-OKUL VERİ'!A180</f>
        <v>0</v>
      </c>
      <c r="B181" s="15" t="e">
        <f t="shared" si="2"/>
        <v>#N/A</v>
      </c>
      <c r="C181" s="15">
        <f>'E-OKUL VERİ'!B180</f>
        <v>0</v>
      </c>
      <c r="D181" s="15">
        <f>'E-OKUL VERİ'!E180</f>
        <v>0</v>
      </c>
      <c r="E181" s="15">
        <f>'E-OKUL VERİ'!J180</f>
        <v>0</v>
      </c>
      <c r="F181" s="14" t="e">
        <f>VLOOKUP('EXCEL VERİ DÜZENLENMİŞ'!G181,VERİLER!$A$5:$B$91,2,0)</f>
        <v>#N/A</v>
      </c>
      <c r="G181" s="14">
        <f>IF(C181=0,0,COUNTIF($A$3:A181,1))</f>
        <v>0</v>
      </c>
    </row>
    <row r="182" spans="1:7">
      <c r="A182" s="15">
        <f>'E-OKUL VERİ'!A181</f>
        <v>0</v>
      </c>
      <c r="B182" s="15" t="e">
        <f t="shared" si="2"/>
        <v>#N/A</v>
      </c>
      <c r="C182" s="15">
        <f>'E-OKUL VERİ'!B181</f>
        <v>0</v>
      </c>
      <c r="D182" s="15">
        <f>'E-OKUL VERİ'!E181</f>
        <v>0</v>
      </c>
      <c r="E182" s="15">
        <f>'E-OKUL VERİ'!J181</f>
        <v>0</v>
      </c>
      <c r="F182" s="14" t="e">
        <f>VLOOKUP('EXCEL VERİ DÜZENLENMİŞ'!G182,VERİLER!$A$5:$B$91,2,0)</f>
        <v>#N/A</v>
      </c>
      <c r="G182" s="14">
        <f>IF(C182=0,0,COUNTIF($A$3:A182,1))</f>
        <v>0</v>
      </c>
    </row>
    <row r="183" spans="1:7">
      <c r="A183" s="15">
        <f>'E-OKUL VERİ'!A182</f>
        <v>0</v>
      </c>
      <c r="B183" s="15" t="e">
        <f t="shared" si="2"/>
        <v>#N/A</v>
      </c>
      <c r="C183" s="15">
        <f>'E-OKUL VERİ'!B182</f>
        <v>0</v>
      </c>
      <c r="D183" s="15">
        <f>'E-OKUL VERİ'!E182</f>
        <v>0</v>
      </c>
      <c r="E183" s="15">
        <f>'E-OKUL VERİ'!J182</f>
        <v>0</v>
      </c>
      <c r="F183" s="14" t="e">
        <f>VLOOKUP('EXCEL VERİ DÜZENLENMİŞ'!G183,VERİLER!$A$5:$B$91,2,0)</f>
        <v>#N/A</v>
      </c>
      <c r="G183" s="14">
        <f>IF(C183=0,0,COUNTIF($A$3:A183,1))</f>
        <v>0</v>
      </c>
    </row>
    <row r="184" spans="1:7">
      <c r="A184" s="15">
        <f>'E-OKUL VERİ'!A183</f>
        <v>0</v>
      </c>
      <c r="B184" s="15" t="e">
        <f t="shared" si="2"/>
        <v>#N/A</v>
      </c>
      <c r="C184" s="15">
        <f>'E-OKUL VERİ'!B183</f>
        <v>0</v>
      </c>
      <c r="D184" s="15">
        <f>'E-OKUL VERİ'!E183</f>
        <v>0</v>
      </c>
      <c r="E184" s="15">
        <f>'E-OKUL VERİ'!J183</f>
        <v>0</v>
      </c>
      <c r="F184" s="14" t="e">
        <f>VLOOKUP('EXCEL VERİ DÜZENLENMİŞ'!G184,VERİLER!$A$5:$B$91,2,0)</f>
        <v>#N/A</v>
      </c>
      <c r="G184" s="14">
        <f>IF(C184=0,0,COUNTIF($A$3:A184,1))</f>
        <v>0</v>
      </c>
    </row>
    <row r="185" spans="1:7">
      <c r="A185" s="15">
        <f>'E-OKUL VERİ'!A184</f>
        <v>0</v>
      </c>
      <c r="B185" s="15" t="e">
        <f t="shared" si="2"/>
        <v>#N/A</v>
      </c>
      <c r="C185" s="15">
        <f>'E-OKUL VERİ'!B184</f>
        <v>0</v>
      </c>
      <c r="D185" s="15">
        <f>'E-OKUL VERİ'!E184</f>
        <v>0</v>
      </c>
      <c r="E185" s="15">
        <f>'E-OKUL VERİ'!J184</f>
        <v>0</v>
      </c>
      <c r="F185" s="14" t="e">
        <f>VLOOKUP('EXCEL VERİ DÜZENLENMİŞ'!G185,VERİLER!$A$5:$B$91,2,0)</f>
        <v>#N/A</v>
      </c>
      <c r="G185" s="14">
        <f>IF(C185=0,0,COUNTIF($A$3:A185,1))</f>
        <v>0</v>
      </c>
    </row>
    <row r="186" spans="1:7">
      <c r="A186" s="15">
        <f>'E-OKUL VERİ'!A185</f>
        <v>0</v>
      </c>
      <c r="B186" s="15" t="e">
        <f t="shared" si="2"/>
        <v>#N/A</v>
      </c>
      <c r="C186" s="15">
        <f>'E-OKUL VERİ'!B185</f>
        <v>0</v>
      </c>
      <c r="D186" s="15">
        <f>'E-OKUL VERİ'!E185</f>
        <v>0</v>
      </c>
      <c r="E186" s="15">
        <f>'E-OKUL VERİ'!J185</f>
        <v>0</v>
      </c>
      <c r="F186" s="14" t="e">
        <f>VLOOKUP('EXCEL VERİ DÜZENLENMİŞ'!G186,VERİLER!$A$5:$B$91,2,0)</f>
        <v>#N/A</v>
      </c>
      <c r="G186" s="14">
        <f>IF(C186=0,0,COUNTIF($A$3:A186,1))</f>
        <v>0</v>
      </c>
    </row>
    <row r="187" spans="1:7">
      <c r="A187" s="15">
        <f>'E-OKUL VERİ'!A186</f>
        <v>0</v>
      </c>
      <c r="B187" s="15" t="e">
        <f t="shared" si="2"/>
        <v>#N/A</v>
      </c>
      <c r="C187" s="15">
        <f>'E-OKUL VERİ'!B186</f>
        <v>0</v>
      </c>
      <c r="D187" s="15">
        <f>'E-OKUL VERİ'!E186</f>
        <v>0</v>
      </c>
      <c r="E187" s="15">
        <f>'E-OKUL VERİ'!J186</f>
        <v>0</v>
      </c>
      <c r="F187" s="14" t="e">
        <f>VLOOKUP('EXCEL VERİ DÜZENLENMİŞ'!G187,VERİLER!$A$5:$B$91,2,0)</f>
        <v>#N/A</v>
      </c>
      <c r="G187" s="14">
        <f>IF(C187=0,0,COUNTIF($A$3:A187,1))</f>
        <v>0</v>
      </c>
    </row>
    <row r="188" spans="1:7">
      <c r="A188" s="15">
        <f>'E-OKUL VERİ'!A187</f>
        <v>0</v>
      </c>
      <c r="B188" s="15" t="e">
        <f t="shared" si="2"/>
        <v>#N/A</v>
      </c>
      <c r="C188" s="15">
        <f>'E-OKUL VERİ'!B187</f>
        <v>0</v>
      </c>
      <c r="D188" s="15">
        <f>'E-OKUL VERİ'!E187</f>
        <v>0</v>
      </c>
      <c r="E188" s="15">
        <f>'E-OKUL VERİ'!J187</f>
        <v>0</v>
      </c>
      <c r="F188" s="14" t="e">
        <f>VLOOKUP('EXCEL VERİ DÜZENLENMİŞ'!G188,VERİLER!$A$5:$B$91,2,0)</f>
        <v>#N/A</v>
      </c>
      <c r="G188" s="14">
        <f>IF(C188=0,0,COUNTIF($A$3:A188,1))</f>
        <v>0</v>
      </c>
    </row>
    <row r="189" spans="1:7">
      <c r="A189" s="15">
        <f>'E-OKUL VERİ'!A188</f>
        <v>0</v>
      </c>
      <c r="B189" s="15" t="e">
        <f t="shared" si="2"/>
        <v>#N/A</v>
      </c>
      <c r="C189" s="15">
        <f>'E-OKUL VERİ'!B188</f>
        <v>0</v>
      </c>
      <c r="D189" s="15">
        <f>'E-OKUL VERİ'!E188</f>
        <v>0</v>
      </c>
      <c r="E189" s="15">
        <f>'E-OKUL VERİ'!J188</f>
        <v>0</v>
      </c>
      <c r="F189" s="14" t="e">
        <f>VLOOKUP('EXCEL VERİ DÜZENLENMİŞ'!G189,VERİLER!$A$5:$B$91,2,0)</f>
        <v>#N/A</v>
      </c>
      <c r="G189" s="14">
        <f>IF(C189=0,0,COUNTIF($A$3:A189,1))</f>
        <v>0</v>
      </c>
    </row>
    <row r="190" spans="1:7">
      <c r="A190" s="15">
        <f>'E-OKUL VERİ'!A189</f>
        <v>0</v>
      </c>
      <c r="B190" s="15" t="e">
        <f t="shared" si="2"/>
        <v>#N/A</v>
      </c>
      <c r="C190" s="15">
        <f>'E-OKUL VERİ'!B189</f>
        <v>0</v>
      </c>
      <c r="D190" s="15">
        <f>'E-OKUL VERİ'!E189</f>
        <v>0</v>
      </c>
      <c r="E190" s="15">
        <f>'E-OKUL VERİ'!J189</f>
        <v>0</v>
      </c>
      <c r="F190" s="14" t="e">
        <f>VLOOKUP('EXCEL VERİ DÜZENLENMİŞ'!G190,VERİLER!$A$5:$B$91,2,0)</f>
        <v>#N/A</v>
      </c>
      <c r="G190" s="14">
        <f>IF(C190=0,0,COUNTIF($A$3:A190,1))</f>
        <v>0</v>
      </c>
    </row>
    <row r="191" spans="1:7">
      <c r="A191" s="15">
        <f>'E-OKUL VERİ'!A190</f>
        <v>0</v>
      </c>
      <c r="B191" s="15" t="e">
        <f t="shared" si="2"/>
        <v>#N/A</v>
      </c>
      <c r="C191" s="15">
        <f>'E-OKUL VERİ'!B190</f>
        <v>0</v>
      </c>
      <c r="D191" s="15">
        <f>'E-OKUL VERİ'!E190</f>
        <v>0</v>
      </c>
      <c r="E191" s="15">
        <f>'E-OKUL VERİ'!J190</f>
        <v>0</v>
      </c>
      <c r="F191" s="14" t="e">
        <f>VLOOKUP('EXCEL VERİ DÜZENLENMİŞ'!G191,VERİLER!$A$5:$B$91,2,0)</f>
        <v>#N/A</v>
      </c>
      <c r="G191" s="14">
        <f>IF(C191=0,0,COUNTIF($A$3:A191,1))</f>
        <v>0</v>
      </c>
    </row>
    <row r="192" spans="1:7">
      <c r="A192" s="15">
        <f>'E-OKUL VERİ'!A191</f>
        <v>0</v>
      </c>
      <c r="B192" s="15" t="e">
        <f t="shared" si="2"/>
        <v>#N/A</v>
      </c>
      <c r="C192" s="15">
        <f>'E-OKUL VERİ'!B191</f>
        <v>0</v>
      </c>
      <c r="D192" s="15">
        <f>'E-OKUL VERİ'!E191</f>
        <v>0</v>
      </c>
      <c r="E192" s="15">
        <f>'E-OKUL VERİ'!J191</f>
        <v>0</v>
      </c>
      <c r="F192" s="14" t="e">
        <f>VLOOKUP('EXCEL VERİ DÜZENLENMİŞ'!G192,VERİLER!$A$5:$B$91,2,0)</f>
        <v>#N/A</v>
      </c>
      <c r="G192" s="14">
        <f>IF(C192=0,0,COUNTIF($A$3:A192,1))</f>
        <v>0</v>
      </c>
    </row>
    <row r="193" spans="1:7">
      <c r="A193" s="15">
        <f>'E-OKUL VERİ'!A192</f>
        <v>0</v>
      </c>
      <c r="B193" s="15" t="e">
        <f t="shared" si="2"/>
        <v>#N/A</v>
      </c>
      <c r="C193" s="15">
        <f>'E-OKUL VERİ'!B192</f>
        <v>0</v>
      </c>
      <c r="D193" s="15">
        <f>'E-OKUL VERİ'!E192</f>
        <v>0</v>
      </c>
      <c r="E193" s="15">
        <f>'E-OKUL VERİ'!J192</f>
        <v>0</v>
      </c>
      <c r="F193" s="14" t="e">
        <f>VLOOKUP('EXCEL VERİ DÜZENLENMİŞ'!G193,VERİLER!$A$5:$B$91,2,0)</f>
        <v>#N/A</v>
      </c>
      <c r="G193" s="14">
        <f>IF(C193=0,0,COUNTIF($A$3:A193,1))</f>
        <v>0</v>
      </c>
    </row>
    <row r="194" spans="1:7">
      <c r="A194" s="15">
        <f>'E-OKUL VERİ'!A193</f>
        <v>0</v>
      </c>
      <c r="B194" s="15" t="e">
        <f t="shared" si="2"/>
        <v>#N/A</v>
      </c>
      <c r="C194" s="15">
        <f>'E-OKUL VERİ'!B193</f>
        <v>0</v>
      </c>
      <c r="D194" s="15">
        <f>'E-OKUL VERİ'!E193</f>
        <v>0</v>
      </c>
      <c r="E194" s="15">
        <f>'E-OKUL VERİ'!J193</f>
        <v>0</v>
      </c>
      <c r="F194" s="14" t="e">
        <f>VLOOKUP('EXCEL VERİ DÜZENLENMİŞ'!G194,VERİLER!$A$5:$B$91,2,0)</f>
        <v>#N/A</v>
      </c>
      <c r="G194" s="14">
        <f>IF(C194=0,0,COUNTIF($A$3:A194,1))</f>
        <v>0</v>
      </c>
    </row>
    <row r="195" spans="1:7">
      <c r="A195" s="15">
        <f>'E-OKUL VERİ'!A194</f>
        <v>0</v>
      </c>
      <c r="B195" s="15" t="e">
        <f t="shared" si="2"/>
        <v>#N/A</v>
      </c>
      <c r="C195" s="15">
        <f>'E-OKUL VERİ'!B194</f>
        <v>0</v>
      </c>
      <c r="D195" s="15">
        <f>'E-OKUL VERİ'!E194</f>
        <v>0</v>
      </c>
      <c r="E195" s="15">
        <f>'E-OKUL VERİ'!J194</f>
        <v>0</v>
      </c>
      <c r="F195" s="14" t="e">
        <f>VLOOKUP('EXCEL VERİ DÜZENLENMİŞ'!G195,VERİLER!$A$5:$B$91,2,0)</f>
        <v>#N/A</v>
      </c>
      <c r="G195" s="14">
        <f>IF(C195=0,0,COUNTIF($A$3:A195,1))</f>
        <v>0</v>
      </c>
    </row>
    <row r="196" spans="1:7">
      <c r="A196" s="15">
        <f>'E-OKUL VERİ'!A195</f>
        <v>0</v>
      </c>
      <c r="B196" s="15" t="e">
        <f t="shared" ref="B196:B259" si="3">CONCATENATE(F196,"-",A196)</f>
        <v>#N/A</v>
      </c>
      <c r="C196" s="15">
        <f>'E-OKUL VERİ'!B195</f>
        <v>0</v>
      </c>
      <c r="D196" s="15">
        <f>'E-OKUL VERİ'!E195</f>
        <v>0</v>
      </c>
      <c r="E196" s="15">
        <f>'E-OKUL VERİ'!J195</f>
        <v>0</v>
      </c>
      <c r="F196" s="14" t="e">
        <f>VLOOKUP('EXCEL VERİ DÜZENLENMİŞ'!G196,VERİLER!$A$5:$B$91,2,0)</f>
        <v>#N/A</v>
      </c>
      <c r="G196" s="14">
        <f>IF(C196=0,0,COUNTIF($A$3:A196,1))</f>
        <v>0</v>
      </c>
    </row>
    <row r="197" spans="1:7">
      <c r="A197" s="15">
        <f>'E-OKUL VERİ'!A196</f>
        <v>0</v>
      </c>
      <c r="B197" s="15" t="e">
        <f t="shared" si="3"/>
        <v>#N/A</v>
      </c>
      <c r="C197" s="15">
        <f>'E-OKUL VERİ'!B196</f>
        <v>0</v>
      </c>
      <c r="D197" s="15">
        <f>'E-OKUL VERİ'!E196</f>
        <v>0</v>
      </c>
      <c r="E197" s="15">
        <f>'E-OKUL VERİ'!J196</f>
        <v>0</v>
      </c>
      <c r="F197" s="14" t="e">
        <f>VLOOKUP('EXCEL VERİ DÜZENLENMİŞ'!G197,VERİLER!$A$5:$B$91,2,0)</f>
        <v>#N/A</v>
      </c>
      <c r="G197" s="14">
        <f>IF(C197=0,0,COUNTIF($A$3:A197,1))</f>
        <v>0</v>
      </c>
    </row>
    <row r="198" spans="1:7">
      <c r="A198" s="15">
        <f>'E-OKUL VERİ'!A197</f>
        <v>0</v>
      </c>
      <c r="B198" s="15" t="e">
        <f t="shared" si="3"/>
        <v>#N/A</v>
      </c>
      <c r="C198" s="15">
        <f>'E-OKUL VERİ'!B197</f>
        <v>0</v>
      </c>
      <c r="D198" s="15">
        <f>'E-OKUL VERİ'!E197</f>
        <v>0</v>
      </c>
      <c r="E198" s="15">
        <f>'E-OKUL VERİ'!J197</f>
        <v>0</v>
      </c>
      <c r="F198" s="14" t="e">
        <f>VLOOKUP('EXCEL VERİ DÜZENLENMİŞ'!G198,VERİLER!$A$5:$B$91,2,0)</f>
        <v>#N/A</v>
      </c>
      <c r="G198" s="14">
        <f>IF(C198=0,0,COUNTIF($A$3:A198,1))</f>
        <v>0</v>
      </c>
    </row>
    <row r="199" spans="1:7">
      <c r="A199" s="15">
        <f>'E-OKUL VERİ'!A198</f>
        <v>0</v>
      </c>
      <c r="B199" s="15" t="e">
        <f t="shared" si="3"/>
        <v>#N/A</v>
      </c>
      <c r="C199" s="15">
        <f>'E-OKUL VERİ'!B198</f>
        <v>0</v>
      </c>
      <c r="D199" s="15">
        <f>'E-OKUL VERİ'!E198</f>
        <v>0</v>
      </c>
      <c r="E199" s="15">
        <f>'E-OKUL VERİ'!J198</f>
        <v>0</v>
      </c>
      <c r="F199" s="14" t="e">
        <f>VLOOKUP('EXCEL VERİ DÜZENLENMİŞ'!G199,VERİLER!$A$5:$B$91,2,0)</f>
        <v>#N/A</v>
      </c>
      <c r="G199" s="14">
        <f>IF(C199=0,0,COUNTIF($A$3:A199,1))</f>
        <v>0</v>
      </c>
    </row>
    <row r="200" spans="1:7">
      <c r="A200" s="15">
        <f>'E-OKUL VERİ'!A199</f>
        <v>0</v>
      </c>
      <c r="B200" s="15" t="e">
        <f t="shared" si="3"/>
        <v>#N/A</v>
      </c>
      <c r="C200" s="15">
        <f>'E-OKUL VERİ'!B199</f>
        <v>0</v>
      </c>
      <c r="D200" s="15">
        <f>'E-OKUL VERİ'!E199</f>
        <v>0</v>
      </c>
      <c r="E200" s="15">
        <f>'E-OKUL VERİ'!J199</f>
        <v>0</v>
      </c>
      <c r="F200" s="14" t="e">
        <f>VLOOKUP('EXCEL VERİ DÜZENLENMİŞ'!G200,VERİLER!$A$5:$B$91,2,0)</f>
        <v>#N/A</v>
      </c>
      <c r="G200" s="14">
        <f>IF(C200=0,0,COUNTIF($A$3:A200,1))</f>
        <v>0</v>
      </c>
    </row>
    <row r="201" spans="1:7">
      <c r="A201" s="15">
        <f>'E-OKUL VERİ'!A200</f>
        <v>0</v>
      </c>
      <c r="B201" s="15" t="e">
        <f t="shared" si="3"/>
        <v>#N/A</v>
      </c>
      <c r="C201" s="15">
        <f>'E-OKUL VERİ'!B200</f>
        <v>0</v>
      </c>
      <c r="D201" s="15">
        <f>'E-OKUL VERİ'!E200</f>
        <v>0</v>
      </c>
      <c r="E201" s="15">
        <f>'E-OKUL VERİ'!J200</f>
        <v>0</v>
      </c>
      <c r="F201" s="14" t="e">
        <f>VLOOKUP('EXCEL VERİ DÜZENLENMİŞ'!G201,VERİLER!$A$5:$B$91,2,0)</f>
        <v>#N/A</v>
      </c>
      <c r="G201" s="14">
        <f>IF(C201=0,0,COUNTIF($A$3:A201,1))</f>
        <v>0</v>
      </c>
    </row>
    <row r="202" spans="1:7">
      <c r="A202" s="15">
        <f>'E-OKUL VERİ'!A201</f>
        <v>0</v>
      </c>
      <c r="B202" s="15" t="e">
        <f t="shared" si="3"/>
        <v>#N/A</v>
      </c>
      <c r="C202" s="15">
        <f>'E-OKUL VERİ'!B201</f>
        <v>0</v>
      </c>
      <c r="D202" s="15">
        <f>'E-OKUL VERİ'!E201</f>
        <v>0</v>
      </c>
      <c r="E202" s="15">
        <f>'E-OKUL VERİ'!J201</f>
        <v>0</v>
      </c>
      <c r="F202" s="14" t="e">
        <f>VLOOKUP('EXCEL VERİ DÜZENLENMİŞ'!G202,VERİLER!$A$5:$B$91,2,0)</f>
        <v>#N/A</v>
      </c>
      <c r="G202" s="14">
        <f>IF(C202=0,0,COUNTIF($A$3:A202,1))</f>
        <v>0</v>
      </c>
    </row>
    <row r="203" spans="1:7">
      <c r="A203" s="15">
        <f>'E-OKUL VERİ'!A202</f>
        <v>0</v>
      </c>
      <c r="B203" s="15" t="e">
        <f t="shared" si="3"/>
        <v>#N/A</v>
      </c>
      <c r="C203" s="15">
        <f>'E-OKUL VERİ'!B202</f>
        <v>0</v>
      </c>
      <c r="D203" s="15">
        <f>'E-OKUL VERİ'!E202</f>
        <v>0</v>
      </c>
      <c r="E203" s="15">
        <f>'E-OKUL VERİ'!J202</f>
        <v>0</v>
      </c>
      <c r="F203" s="14" t="e">
        <f>VLOOKUP('EXCEL VERİ DÜZENLENMİŞ'!G203,VERİLER!$A$5:$B$91,2,0)</f>
        <v>#N/A</v>
      </c>
      <c r="G203" s="14">
        <f>IF(C203=0,0,COUNTIF($A$3:A203,1))</f>
        <v>0</v>
      </c>
    </row>
    <row r="204" spans="1:7">
      <c r="A204" s="15">
        <f>'E-OKUL VERİ'!A203</f>
        <v>0</v>
      </c>
      <c r="B204" s="15" t="e">
        <f t="shared" si="3"/>
        <v>#N/A</v>
      </c>
      <c r="C204" s="15">
        <f>'E-OKUL VERİ'!B203</f>
        <v>0</v>
      </c>
      <c r="D204" s="15">
        <f>'E-OKUL VERİ'!E203</f>
        <v>0</v>
      </c>
      <c r="E204" s="15">
        <f>'E-OKUL VERİ'!J203</f>
        <v>0</v>
      </c>
      <c r="F204" s="14" t="e">
        <f>VLOOKUP('EXCEL VERİ DÜZENLENMİŞ'!G204,VERİLER!$A$5:$B$91,2,0)</f>
        <v>#N/A</v>
      </c>
      <c r="G204" s="14">
        <f>IF(C204=0,0,COUNTIF($A$3:A204,1))</f>
        <v>0</v>
      </c>
    </row>
    <row r="205" spans="1:7">
      <c r="A205" s="15">
        <f>'E-OKUL VERİ'!A204</f>
        <v>0</v>
      </c>
      <c r="B205" s="15" t="e">
        <f t="shared" si="3"/>
        <v>#N/A</v>
      </c>
      <c r="C205" s="15">
        <f>'E-OKUL VERİ'!B204</f>
        <v>0</v>
      </c>
      <c r="D205" s="15">
        <f>'E-OKUL VERİ'!E204</f>
        <v>0</v>
      </c>
      <c r="E205" s="15">
        <f>'E-OKUL VERİ'!J204</f>
        <v>0</v>
      </c>
      <c r="F205" s="14" t="e">
        <f>VLOOKUP('EXCEL VERİ DÜZENLENMİŞ'!G205,VERİLER!$A$5:$B$91,2,0)</f>
        <v>#N/A</v>
      </c>
      <c r="G205" s="14">
        <f>IF(C205=0,0,COUNTIF($A$3:A205,1))</f>
        <v>0</v>
      </c>
    </row>
    <row r="206" spans="1:7">
      <c r="A206" s="15">
        <f>'E-OKUL VERİ'!A205</f>
        <v>0</v>
      </c>
      <c r="B206" s="15" t="e">
        <f t="shared" si="3"/>
        <v>#N/A</v>
      </c>
      <c r="C206" s="15">
        <f>'E-OKUL VERİ'!B205</f>
        <v>0</v>
      </c>
      <c r="D206" s="15">
        <f>'E-OKUL VERİ'!E205</f>
        <v>0</v>
      </c>
      <c r="E206" s="15">
        <f>'E-OKUL VERİ'!J205</f>
        <v>0</v>
      </c>
      <c r="F206" s="14" t="e">
        <f>VLOOKUP('EXCEL VERİ DÜZENLENMİŞ'!G206,VERİLER!$A$5:$B$91,2,0)</f>
        <v>#N/A</v>
      </c>
      <c r="G206" s="14">
        <f>IF(C206=0,0,COUNTIF($A$3:A206,1))</f>
        <v>0</v>
      </c>
    </row>
    <row r="207" spans="1:7">
      <c r="A207" s="15">
        <f>'E-OKUL VERİ'!A206</f>
        <v>0</v>
      </c>
      <c r="B207" s="15" t="e">
        <f t="shared" si="3"/>
        <v>#N/A</v>
      </c>
      <c r="C207" s="15">
        <f>'E-OKUL VERİ'!B206</f>
        <v>0</v>
      </c>
      <c r="D207" s="15">
        <f>'E-OKUL VERİ'!E206</f>
        <v>0</v>
      </c>
      <c r="E207" s="15">
        <f>'E-OKUL VERİ'!J206</f>
        <v>0</v>
      </c>
      <c r="F207" s="14" t="e">
        <f>VLOOKUP('EXCEL VERİ DÜZENLENMİŞ'!G207,VERİLER!$A$5:$B$91,2,0)</f>
        <v>#N/A</v>
      </c>
      <c r="G207" s="14">
        <f>IF(C207=0,0,COUNTIF($A$3:A207,1))</f>
        <v>0</v>
      </c>
    </row>
    <row r="208" spans="1:7">
      <c r="A208" s="15">
        <f>'E-OKUL VERİ'!A207</f>
        <v>0</v>
      </c>
      <c r="B208" s="15" t="e">
        <f t="shared" si="3"/>
        <v>#N/A</v>
      </c>
      <c r="C208" s="15">
        <f>'E-OKUL VERİ'!B207</f>
        <v>0</v>
      </c>
      <c r="D208" s="15">
        <f>'E-OKUL VERİ'!E207</f>
        <v>0</v>
      </c>
      <c r="E208" s="15">
        <f>'E-OKUL VERİ'!J207</f>
        <v>0</v>
      </c>
      <c r="F208" s="14" t="e">
        <f>VLOOKUP('EXCEL VERİ DÜZENLENMİŞ'!G208,VERİLER!$A$5:$B$91,2,0)</f>
        <v>#N/A</v>
      </c>
      <c r="G208" s="14">
        <f>IF(C208=0,0,COUNTIF($A$3:A208,1))</f>
        <v>0</v>
      </c>
    </row>
    <row r="209" spans="1:7">
      <c r="A209" s="15">
        <f>'E-OKUL VERİ'!A208</f>
        <v>0</v>
      </c>
      <c r="B209" s="15" t="e">
        <f t="shared" si="3"/>
        <v>#N/A</v>
      </c>
      <c r="C209" s="15">
        <f>'E-OKUL VERİ'!B208</f>
        <v>0</v>
      </c>
      <c r="D209" s="15">
        <f>'E-OKUL VERİ'!E208</f>
        <v>0</v>
      </c>
      <c r="E209" s="15">
        <f>'E-OKUL VERİ'!J208</f>
        <v>0</v>
      </c>
      <c r="F209" s="14" t="e">
        <f>VLOOKUP('EXCEL VERİ DÜZENLENMİŞ'!G209,VERİLER!$A$5:$B$91,2,0)</f>
        <v>#N/A</v>
      </c>
      <c r="G209" s="14">
        <f>IF(C209=0,0,COUNTIF($A$3:A209,1))</f>
        <v>0</v>
      </c>
    </row>
    <row r="210" spans="1:7">
      <c r="A210" s="15">
        <f>'E-OKUL VERİ'!A209</f>
        <v>0</v>
      </c>
      <c r="B210" s="15" t="e">
        <f t="shared" si="3"/>
        <v>#N/A</v>
      </c>
      <c r="C210" s="15">
        <f>'E-OKUL VERİ'!B209</f>
        <v>0</v>
      </c>
      <c r="D210" s="15">
        <f>'E-OKUL VERİ'!E209</f>
        <v>0</v>
      </c>
      <c r="E210" s="15">
        <f>'E-OKUL VERİ'!J209</f>
        <v>0</v>
      </c>
      <c r="F210" s="14" t="e">
        <f>VLOOKUP('EXCEL VERİ DÜZENLENMİŞ'!G210,VERİLER!$A$5:$B$91,2,0)</f>
        <v>#N/A</v>
      </c>
      <c r="G210" s="14">
        <f>IF(C210=0,0,COUNTIF($A$3:A210,1))</f>
        <v>0</v>
      </c>
    </row>
    <row r="211" spans="1:7">
      <c r="A211" s="15">
        <f>'E-OKUL VERİ'!A210</f>
        <v>0</v>
      </c>
      <c r="B211" s="15" t="e">
        <f t="shared" si="3"/>
        <v>#N/A</v>
      </c>
      <c r="C211" s="15">
        <f>'E-OKUL VERİ'!B210</f>
        <v>0</v>
      </c>
      <c r="D211" s="15">
        <f>'E-OKUL VERİ'!E210</f>
        <v>0</v>
      </c>
      <c r="E211" s="15">
        <f>'E-OKUL VERİ'!J210</f>
        <v>0</v>
      </c>
      <c r="F211" s="14" t="e">
        <f>VLOOKUP('EXCEL VERİ DÜZENLENMİŞ'!G211,VERİLER!$A$5:$B$91,2,0)</f>
        <v>#N/A</v>
      </c>
      <c r="G211" s="14">
        <f>IF(C211=0,0,COUNTIF($A$3:A211,1))</f>
        <v>0</v>
      </c>
    </row>
    <row r="212" spans="1:7">
      <c r="A212" s="15">
        <f>'E-OKUL VERİ'!A211</f>
        <v>0</v>
      </c>
      <c r="B212" s="15" t="e">
        <f t="shared" si="3"/>
        <v>#N/A</v>
      </c>
      <c r="C212" s="15">
        <f>'E-OKUL VERİ'!B211</f>
        <v>0</v>
      </c>
      <c r="D212" s="15">
        <f>'E-OKUL VERİ'!E211</f>
        <v>0</v>
      </c>
      <c r="E212" s="15">
        <f>'E-OKUL VERİ'!J211</f>
        <v>0</v>
      </c>
      <c r="F212" s="14" t="e">
        <f>VLOOKUP('EXCEL VERİ DÜZENLENMİŞ'!G212,VERİLER!$A$5:$B$91,2,0)</f>
        <v>#N/A</v>
      </c>
      <c r="G212" s="14">
        <f>IF(C212=0,0,COUNTIF($A$3:A212,1))</f>
        <v>0</v>
      </c>
    </row>
    <row r="213" spans="1:7">
      <c r="A213" s="15">
        <f>'E-OKUL VERİ'!A212</f>
        <v>0</v>
      </c>
      <c r="B213" s="15" t="e">
        <f t="shared" si="3"/>
        <v>#N/A</v>
      </c>
      <c r="C213" s="15">
        <f>'E-OKUL VERİ'!B212</f>
        <v>0</v>
      </c>
      <c r="D213" s="15">
        <f>'E-OKUL VERİ'!E212</f>
        <v>0</v>
      </c>
      <c r="E213" s="15">
        <f>'E-OKUL VERİ'!J212</f>
        <v>0</v>
      </c>
      <c r="F213" s="14" t="e">
        <f>VLOOKUP('EXCEL VERİ DÜZENLENMİŞ'!G213,VERİLER!$A$5:$B$91,2,0)</f>
        <v>#N/A</v>
      </c>
      <c r="G213" s="14">
        <f>IF(C213=0,0,COUNTIF($A$3:A213,1))</f>
        <v>0</v>
      </c>
    </row>
    <row r="214" spans="1:7">
      <c r="A214" s="15">
        <f>'E-OKUL VERİ'!A213</f>
        <v>0</v>
      </c>
      <c r="B214" s="15" t="e">
        <f t="shared" si="3"/>
        <v>#N/A</v>
      </c>
      <c r="C214" s="15">
        <f>'E-OKUL VERİ'!B213</f>
        <v>0</v>
      </c>
      <c r="D214" s="15">
        <f>'E-OKUL VERİ'!E213</f>
        <v>0</v>
      </c>
      <c r="E214" s="15">
        <f>'E-OKUL VERİ'!J213</f>
        <v>0</v>
      </c>
      <c r="F214" s="14" t="e">
        <f>VLOOKUP('EXCEL VERİ DÜZENLENMİŞ'!G214,VERİLER!$A$5:$B$91,2,0)</f>
        <v>#N/A</v>
      </c>
      <c r="G214" s="14">
        <f>IF(C214=0,0,COUNTIF($A$3:A214,1))</f>
        <v>0</v>
      </c>
    </row>
    <row r="215" spans="1:7">
      <c r="A215" s="15">
        <f>'E-OKUL VERİ'!A214</f>
        <v>0</v>
      </c>
      <c r="B215" s="15" t="e">
        <f t="shared" si="3"/>
        <v>#N/A</v>
      </c>
      <c r="C215" s="15">
        <f>'E-OKUL VERİ'!B214</f>
        <v>0</v>
      </c>
      <c r="D215" s="15">
        <f>'E-OKUL VERİ'!E214</f>
        <v>0</v>
      </c>
      <c r="E215" s="15">
        <f>'E-OKUL VERİ'!J214</f>
        <v>0</v>
      </c>
      <c r="F215" s="14" t="e">
        <f>VLOOKUP('EXCEL VERİ DÜZENLENMİŞ'!G215,VERİLER!$A$5:$B$91,2,0)</f>
        <v>#N/A</v>
      </c>
      <c r="G215" s="14">
        <f>IF(C215=0,0,COUNTIF($A$3:A215,1))</f>
        <v>0</v>
      </c>
    </row>
    <row r="216" spans="1:7">
      <c r="A216" s="15">
        <f>'E-OKUL VERİ'!A215</f>
        <v>0</v>
      </c>
      <c r="B216" s="15" t="e">
        <f t="shared" si="3"/>
        <v>#N/A</v>
      </c>
      <c r="C216" s="15">
        <f>'E-OKUL VERİ'!B215</f>
        <v>0</v>
      </c>
      <c r="D216" s="15">
        <f>'E-OKUL VERİ'!E215</f>
        <v>0</v>
      </c>
      <c r="E216" s="15">
        <f>'E-OKUL VERİ'!J215</f>
        <v>0</v>
      </c>
      <c r="F216" s="14" t="e">
        <f>VLOOKUP('EXCEL VERİ DÜZENLENMİŞ'!G216,VERİLER!$A$5:$B$91,2,0)</f>
        <v>#N/A</v>
      </c>
      <c r="G216" s="14">
        <f>IF(C216=0,0,COUNTIF($A$3:A216,1))</f>
        <v>0</v>
      </c>
    </row>
    <row r="217" spans="1:7">
      <c r="A217" s="15">
        <f>'E-OKUL VERİ'!A216</f>
        <v>0</v>
      </c>
      <c r="B217" s="15" t="e">
        <f t="shared" si="3"/>
        <v>#N/A</v>
      </c>
      <c r="C217" s="15">
        <f>'E-OKUL VERİ'!B216</f>
        <v>0</v>
      </c>
      <c r="D217" s="15">
        <f>'E-OKUL VERİ'!E216</f>
        <v>0</v>
      </c>
      <c r="E217" s="15">
        <f>'E-OKUL VERİ'!J216</f>
        <v>0</v>
      </c>
      <c r="F217" s="14" t="e">
        <f>VLOOKUP('EXCEL VERİ DÜZENLENMİŞ'!G217,VERİLER!$A$5:$B$91,2,0)</f>
        <v>#N/A</v>
      </c>
      <c r="G217" s="14">
        <f>IF(C217=0,0,COUNTIF($A$3:A217,1))</f>
        <v>0</v>
      </c>
    </row>
    <row r="218" spans="1:7">
      <c r="A218" s="15">
        <f>'E-OKUL VERİ'!A217</f>
        <v>0</v>
      </c>
      <c r="B218" s="15" t="e">
        <f t="shared" si="3"/>
        <v>#N/A</v>
      </c>
      <c r="C218" s="15">
        <f>'E-OKUL VERİ'!B217</f>
        <v>0</v>
      </c>
      <c r="D218" s="15">
        <f>'E-OKUL VERİ'!E217</f>
        <v>0</v>
      </c>
      <c r="E218" s="15">
        <f>'E-OKUL VERİ'!J217</f>
        <v>0</v>
      </c>
      <c r="F218" s="14" t="e">
        <f>VLOOKUP('EXCEL VERİ DÜZENLENMİŞ'!G218,VERİLER!$A$5:$B$91,2,0)</f>
        <v>#N/A</v>
      </c>
      <c r="G218" s="14">
        <f>IF(C218=0,0,COUNTIF($A$3:A218,1))</f>
        <v>0</v>
      </c>
    </row>
    <row r="219" spans="1:7">
      <c r="A219" s="15">
        <f>'E-OKUL VERİ'!A218</f>
        <v>0</v>
      </c>
      <c r="B219" s="15" t="e">
        <f t="shared" si="3"/>
        <v>#N/A</v>
      </c>
      <c r="C219" s="15">
        <f>'E-OKUL VERİ'!B218</f>
        <v>0</v>
      </c>
      <c r="D219" s="15">
        <f>'E-OKUL VERİ'!E218</f>
        <v>0</v>
      </c>
      <c r="E219" s="15">
        <f>'E-OKUL VERİ'!J218</f>
        <v>0</v>
      </c>
      <c r="F219" s="14" t="e">
        <f>VLOOKUP('EXCEL VERİ DÜZENLENMİŞ'!G219,VERİLER!$A$5:$B$91,2,0)</f>
        <v>#N/A</v>
      </c>
      <c r="G219" s="14">
        <f>IF(C219=0,0,COUNTIF($A$3:A219,1))</f>
        <v>0</v>
      </c>
    </row>
    <row r="220" spans="1:7">
      <c r="A220" s="15">
        <f>'E-OKUL VERİ'!A219</f>
        <v>0</v>
      </c>
      <c r="B220" s="15" t="e">
        <f t="shared" si="3"/>
        <v>#N/A</v>
      </c>
      <c r="C220" s="15">
        <f>'E-OKUL VERİ'!B219</f>
        <v>0</v>
      </c>
      <c r="D220" s="15">
        <f>'E-OKUL VERİ'!E219</f>
        <v>0</v>
      </c>
      <c r="E220" s="15">
        <f>'E-OKUL VERİ'!J219</f>
        <v>0</v>
      </c>
      <c r="F220" s="14" t="e">
        <f>VLOOKUP('EXCEL VERİ DÜZENLENMİŞ'!G220,VERİLER!$A$5:$B$91,2,0)</f>
        <v>#N/A</v>
      </c>
      <c r="G220" s="14">
        <f>IF(C220=0,0,COUNTIF($A$3:A220,1))</f>
        <v>0</v>
      </c>
    </row>
    <row r="221" spans="1:7">
      <c r="A221" s="15">
        <f>'E-OKUL VERİ'!A220</f>
        <v>0</v>
      </c>
      <c r="B221" s="15" t="e">
        <f t="shared" si="3"/>
        <v>#N/A</v>
      </c>
      <c r="C221" s="15">
        <f>'E-OKUL VERİ'!B220</f>
        <v>0</v>
      </c>
      <c r="D221" s="15">
        <f>'E-OKUL VERİ'!E220</f>
        <v>0</v>
      </c>
      <c r="E221" s="15">
        <f>'E-OKUL VERİ'!J220</f>
        <v>0</v>
      </c>
      <c r="F221" s="14" t="e">
        <f>VLOOKUP('EXCEL VERİ DÜZENLENMİŞ'!G221,VERİLER!$A$5:$B$91,2,0)</f>
        <v>#N/A</v>
      </c>
      <c r="G221" s="14">
        <f>IF(C221=0,0,COUNTIF($A$3:A221,1))</f>
        <v>0</v>
      </c>
    </row>
    <row r="222" spans="1:7">
      <c r="A222" s="15">
        <f>'E-OKUL VERİ'!A221</f>
        <v>0</v>
      </c>
      <c r="B222" s="15" t="e">
        <f t="shared" si="3"/>
        <v>#N/A</v>
      </c>
      <c r="C222" s="15">
        <f>'E-OKUL VERİ'!B221</f>
        <v>0</v>
      </c>
      <c r="D222" s="15">
        <f>'E-OKUL VERİ'!E221</f>
        <v>0</v>
      </c>
      <c r="E222" s="15">
        <f>'E-OKUL VERİ'!J221</f>
        <v>0</v>
      </c>
      <c r="F222" s="14" t="e">
        <f>VLOOKUP('EXCEL VERİ DÜZENLENMİŞ'!G222,VERİLER!$A$5:$B$91,2,0)</f>
        <v>#N/A</v>
      </c>
      <c r="G222" s="14">
        <f>IF(C222=0,0,COUNTIF($A$3:A222,1))</f>
        <v>0</v>
      </c>
    </row>
    <row r="223" spans="1:7">
      <c r="A223" s="15">
        <f>'E-OKUL VERİ'!A222</f>
        <v>0</v>
      </c>
      <c r="B223" s="15" t="e">
        <f t="shared" si="3"/>
        <v>#N/A</v>
      </c>
      <c r="C223" s="15">
        <f>'E-OKUL VERİ'!B222</f>
        <v>0</v>
      </c>
      <c r="D223" s="15">
        <f>'E-OKUL VERİ'!E222</f>
        <v>0</v>
      </c>
      <c r="E223" s="15">
        <f>'E-OKUL VERİ'!J222</f>
        <v>0</v>
      </c>
      <c r="F223" s="14" t="e">
        <f>VLOOKUP('EXCEL VERİ DÜZENLENMİŞ'!G223,VERİLER!$A$5:$B$91,2,0)</f>
        <v>#N/A</v>
      </c>
      <c r="G223" s="14">
        <f>IF(C223=0,0,COUNTIF($A$3:A223,1))</f>
        <v>0</v>
      </c>
    </row>
    <row r="224" spans="1:7">
      <c r="A224" s="15">
        <f>'E-OKUL VERİ'!A223</f>
        <v>0</v>
      </c>
      <c r="B224" s="15" t="e">
        <f t="shared" si="3"/>
        <v>#N/A</v>
      </c>
      <c r="C224" s="15">
        <f>'E-OKUL VERİ'!B223</f>
        <v>0</v>
      </c>
      <c r="D224" s="15">
        <f>'E-OKUL VERİ'!E223</f>
        <v>0</v>
      </c>
      <c r="E224" s="15">
        <f>'E-OKUL VERİ'!J223</f>
        <v>0</v>
      </c>
      <c r="F224" s="14" t="e">
        <f>VLOOKUP('EXCEL VERİ DÜZENLENMİŞ'!G224,VERİLER!$A$5:$B$91,2,0)</f>
        <v>#N/A</v>
      </c>
      <c r="G224" s="14">
        <f>IF(C224=0,0,COUNTIF($A$3:A224,1))</f>
        <v>0</v>
      </c>
    </row>
    <row r="225" spans="1:7">
      <c r="A225" s="15">
        <f>'E-OKUL VERİ'!A224</f>
        <v>0</v>
      </c>
      <c r="B225" s="15" t="e">
        <f t="shared" si="3"/>
        <v>#N/A</v>
      </c>
      <c r="C225" s="15">
        <f>'E-OKUL VERİ'!B224</f>
        <v>0</v>
      </c>
      <c r="D225" s="15">
        <f>'E-OKUL VERİ'!E224</f>
        <v>0</v>
      </c>
      <c r="E225" s="15">
        <f>'E-OKUL VERİ'!J224</f>
        <v>0</v>
      </c>
      <c r="F225" s="14" t="e">
        <f>VLOOKUP('EXCEL VERİ DÜZENLENMİŞ'!G225,VERİLER!$A$5:$B$91,2,0)</f>
        <v>#N/A</v>
      </c>
      <c r="G225" s="14">
        <f>IF(C225=0,0,COUNTIF($A$3:A225,1))</f>
        <v>0</v>
      </c>
    </row>
    <row r="226" spans="1:7">
      <c r="A226" s="15">
        <f>'E-OKUL VERİ'!A225</f>
        <v>0</v>
      </c>
      <c r="B226" s="15" t="e">
        <f t="shared" si="3"/>
        <v>#N/A</v>
      </c>
      <c r="C226" s="15">
        <f>'E-OKUL VERİ'!B225</f>
        <v>0</v>
      </c>
      <c r="D226" s="15">
        <f>'E-OKUL VERİ'!E225</f>
        <v>0</v>
      </c>
      <c r="E226" s="15">
        <f>'E-OKUL VERİ'!J225</f>
        <v>0</v>
      </c>
      <c r="F226" s="14" t="e">
        <f>VLOOKUP('EXCEL VERİ DÜZENLENMİŞ'!G226,VERİLER!$A$5:$B$91,2,0)</f>
        <v>#N/A</v>
      </c>
      <c r="G226" s="14">
        <f>IF(C226=0,0,COUNTIF($A$3:A226,1))</f>
        <v>0</v>
      </c>
    </row>
    <row r="227" spans="1:7">
      <c r="A227" s="15">
        <f>'E-OKUL VERİ'!A226</f>
        <v>0</v>
      </c>
      <c r="B227" s="15" t="e">
        <f t="shared" si="3"/>
        <v>#N/A</v>
      </c>
      <c r="C227" s="15">
        <f>'E-OKUL VERİ'!B226</f>
        <v>0</v>
      </c>
      <c r="D227" s="15">
        <f>'E-OKUL VERİ'!E226</f>
        <v>0</v>
      </c>
      <c r="E227" s="15">
        <f>'E-OKUL VERİ'!J226</f>
        <v>0</v>
      </c>
      <c r="F227" s="14" t="e">
        <f>VLOOKUP('EXCEL VERİ DÜZENLENMİŞ'!G227,VERİLER!$A$5:$B$91,2,0)</f>
        <v>#N/A</v>
      </c>
      <c r="G227" s="14">
        <f>IF(C227=0,0,COUNTIF($A$3:A227,1))</f>
        <v>0</v>
      </c>
    </row>
    <row r="228" spans="1:7">
      <c r="A228" s="15">
        <f>'E-OKUL VERİ'!A227</f>
        <v>0</v>
      </c>
      <c r="B228" s="15" t="e">
        <f t="shared" si="3"/>
        <v>#N/A</v>
      </c>
      <c r="C228" s="15">
        <f>'E-OKUL VERİ'!B227</f>
        <v>0</v>
      </c>
      <c r="D228" s="15">
        <f>'E-OKUL VERİ'!E227</f>
        <v>0</v>
      </c>
      <c r="E228" s="15">
        <f>'E-OKUL VERİ'!J227</f>
        <v>0</v>
      </c>
      <c r="F228" s="14" t="e">
        <f>VLOOKUP('EXCEL VERİ DÜZENLENMİŞ'!G228,VERİLER!$A$5:$B$91,2,0)</f>
        <v>#N/A</v>
      </c>
      <c r="G228" s="14">
        <f>IF(C228=0,0,COUNTIF($A$3:A228,1))</f>
        <v>0</v>
      </c>
    </row>
    <row r="229" spans="1:7">
      <c r="A229" s="15">
        <f>'E-OKUL VERİ'!A228</f>
        <v>0</v>
      </c>
      <c r="B229" s="15" t="e">
        <f t="shared" si="3"/>
        <v>#N/A</v>
      </c>
      <c r="C229" s="15">
        <f>'E-OKUL VERİ'!B228</f>
        <v>0</v>
      </c>
      <c r="D229" s="15">
        <f>'E-OKUL VERİ'!E228</f>
        <v>0</v>
      </c>
      <c r="E229" s="15">
        <f>'E-OKUL VERİ'!J228</f>
        <v>0</v>
      </c>
      <c r="F229" s="14" t="e">
        <f>VLOOKUP('EXCEL VERİ DÜZENLENMİŞ'!G229,VERİLER!$A$5:$B$91,2,0)</f>
        <v>#N/A</v>
      </c>
      <c r="G229" s="14">
        <f>IF(C229=0,0,COUNTIF($A$3:A229,1))</f>
        <v>0</v>
      </c>
    </row>
    <row r="230" spans="1:7">
      <c r="A230" s="15">
        <f>'E-OKUL VERİ'!A229</f>
        <v>0</v>
      </c>
      <c r="B230" s="15" t="e">
        <f t="shared" si="3"/>
        <v>#N/A</v>
      </c>
      <c r="C230" s="15">
        <f>'E-OKUL VERİ'!B229</f>
        <v>0</v>
      </c>
      <c r="D230" s="15">
        <f>'E-OKUL VERİ'!E229</f>
        <v>0</v>
      </c>
      <c r="E230" s="15">
        <f>'E-OKUL VERİ'!J229</f>
        <v>0</v>
      </c>
      <c r="F230" s="14" t="e">
        <f>VLOOKUP('EXCEL VERİ DÜZENLENMİŞ'!G230,VERİLER!$A$5:$B$91,2,0)</f>
        <v>#N/A</v>
      </c>
      <c r="G230" s="14">
        <f>IF(C230=0,0,COUNTIF($A$3:A230,1))</f>
        <v>0</v>
      </c>
    </row>
    <row r="231" spans="1:7">
      <c r="A231" s="15">
        <f>'E-OKUL VERİ'!A230</f>
        <v>0</v>
      </c>
      <c r="B231" s="15" t="e">
        <f t="shared" si="3"/>
        <v>#N/A</v>
      </c>
      <c r="C231" s="15">
        <f>'E-OKUL VERİ'!B230</f>
        <v>0</v>
      </c>
      <c r="D231" s="15">
        <f>'E-OKUL VERİ'!E230</f>
        <v>0</v>
      </c>
      <c r="E231" s="15">
        <f>'E-OKUL VERİ'!J230</f>
        <v>0</v>
      </c>
      <c r="F231" s="14" t="e">
        <f>VLOOKUP('EXCEL VERİ DÜZENLENMİŞ'!G231,VERİLER!$A$5:$B$91,2,0)</f>
        <v>#N/A</v>
      </c>
      <c r="G231" s="14">
        <f>IF(C231=0,0,COUNTIF($A$3:A231,1))</f>
        <v>0</v>
      </c>
    </row>
    <row r="232" spans="1:7">
      <c r="A232" s="15">
        <f>'E-OKUL VERİ'!A231</f>
        <v>0</v>
      </c>
      <c r="B232" s="15" t="e">
        <f t="shared" si="3"/>
        <v>#N/A</v>
      </c>
      <c r="C232" s="15">
        <f>'E-OKUL VERİ'!B231</f>
        <v>0</v>
      </c>
      <c r="D232" s="15">
        <f>'E-OKUL VERİ'!E231</f>
        <v>0</v>
      </c>
      <c r="E232" s="15">
        <f>'E-OKUL VERİ'!J231</f>
        <v>0</v>
      </c>
      <c r="F232" s="14" t="e">
        <f>VLOOKUP('EXCEL VERİ DÜZENLENMİŞ'!G232,VERİLER!$A$5:$B$91,2,0)</f>
        <v>#N/A</v>
      </c>
      <c r="G232" s="14">
        <f>IF(C232=0,0,COUNTIF($A$3:A232,1))</f>
        <v>0</v>
      </c>
    </row>
    <row r="233" spans="1:7">
      <c r="A233" s="15">
        <f>'E-OKUL VERİ'!A232</f>
        <v>0</v>
      </c>
      <c r="B233" s="15" t="e">
        <f t="shared" si="3"/>
        <v>#N/A</v>
      </c>
      <c r="C233" s="15">
        <f>'E-OKUL VERİ'!B232</f>
        <v>0</v>
      </c>
      <c r="D233" s="15">
        <f>'E-OKUL VERİ'!E232</f>
        <v>0</v>
      </c>
      <c r="E233" s="15">
        <f>'E-OKUL VERİ'!J232</f>
        <v>0</v>
      </c>
      <c r="F233" s="14" t="e">
        <f>VLOOKUP('EXCEL VERİ DÜZENLENMİŞ'!G233,VERİLER!$A$5:$B$91,2,0)</f>
        <v>#N/A</v>
      </c>
      <c r="G233" s="14">
        <f>IF(C233=0,0,COUNTIF($A$3:A233,1))</f>
        <v>0</v>
      </c>
    </row>
    <row r="234" spans="1:7">
      <c r="A234" s="15">
        <f>'E-OKUL VERİ'!A233</f>
        <v>0</v>
      </c>
      <c r="B234" s="15" t="e">
        <f t="shared" si="3"/>
        <v>#N/A</v>
      </c>
      <c r="C234" s="15">
        <f>'E-OKUL VERİ'!B233</f>
        <v>0</v>
      </c>
      <c r="D234" s="15">
        <f>'E-OKUL VERİ'!E233</f>
        <v>0</v>
      </c>
      <c r="E234" s="15">
        <f>'E-OKUL VERİ'!J233</f>
        <v>0</v>
      </c>
      <c r="F234" s="14" t="e">
        <f>VLOOKUP('EXCEL VERİ DÜZENLENMİŞ'!G234,VERİLER!$A$5:$B$91,2,0)</f>
        <v>#N/A</v>
      </c>
      <c r="G234" s="14">
        <f>IF(C234=0,0,COUNTIF($A$3:A234,1))</f>
        <v>0</v>
      </c>
    </row>
    <row r="235" spans="1:7">
      <c r="A235" s="15">
        <f>'E-OKUL VERİ'!A234</f>
        <v>0</v>
      </c>
      <c r="B235" s="15" t="e">
        <f t="shared" si="3"/>
        <v>#N/A</v>
      </c>
      <c r="C235" s="15">
        <f>'E-OKUL VERİ'!B234</f>
        <v>0</v>
      </c>
      <c r="D235" s="15">
        <f>'E-OKUL VERİ'!E234</f>
        <v>0</v>
      </c>
      <c r="E235" s="15">
        <f>'E-OKUL VERİ'!J234</f>
        <v>0</v>
      </c>
      <c r="F235" s="14" t="e">
        <f>VLOOKUP('EXCEL VERİ DÜZENLENMİŞ'!G235,VERİLER!$A$5:$B$91,2,0)</f>
        <v>#N/A</v>
      </c>
      <c r="G235" s="14">
        <f>IF(C235=0,0,COUNTIF($A$3:A235,1))</f>
        <v>0</v>
      </c>
    </row>
    <row r="236" spans="1:7">
      <c r="A236" s="15">
        <f>'E-OKUL VERİ'!A235</f>
        <v>0</v>
      </c>
      <c r="B236" s="15" t="e">
        <f t="shared" si="3"/>
        <v>#N/A</v>
      </c>
      <c r="C236" s="15">
        <f>'E-OKUL VERİ'!B235</f>
        <v>0</v>
      </c>
      <c r="D236" s="15">
        <f>'E-OKUL VERİ'!E235</f>
        <v>0</v>
      </c>
      <c r="E236" s="15">
        <f>'E-OKUL VERİ'!J235</f>
        <v>0</v>
      </c>
      <c r="F236" s="14" t="e">
        <f>VLOOKUP('EXCEL VERİ DÜZENLENMİŞ'!G236,VERİLER!$A$5:$B$91,2,0)</f>
        <v>#N/A</v>
      </c>
      <c r="G236" s="14">
        <f>IF(C236=0,0,COUNTIF($A$3:A236,1))</f>
        <v>0</v>
      </c>
    </row>
    <row r="237" spans="1:7">
      <c r="A237" s="15">
        <f>'E-OKUL VERİ'!A236</f>
        <v>0</v>
      </c>
      <c r="B237" s="15" t="e">
        <f t="shared" si="3"/>
        <v>#N/A</v>
      </c>
      <c r="C237" s="15">
        <f>'E-OKUL VERİ'!B236</f>
        <v>0</v>
      </c>
      <c r="D237" s="15">
        <f>'E-OKUL VERİ'!E236</f>
        <v>0</v>
      </c>
      <c r="E237" s="15">
        <f>'E-OKUL VERİ'!J236</f>
        <v>0</v>
      </c>
      <c r="F237" s="14" t="e">
        <f>VLOOKUP('EXCEL VERİ DÜZENLENMİŞ'!G237,VERİLER!$A$5:$B$91,2,0)</f>
        <v>#N/A</v>
      </c>
      <c r="G237" s="14">
        <f>IF(C237=0,0,COUNTIF($A$3:A237,1))</f>
        <v>0</v>
      </c>
    </row>
    <row r="238" spans="1:7">
      <c r="A238" s="15">
        <f>'E-OKUL VERİ'!A237</f>
        <v>0</v>
      </c>
      <c r="B238" s="15" t="e">
        <f t="shared" si="3"/>
        <v>#N/A</v>
      </c>
      <c r="C238" s="15">
        <f>'E-OKUL VERİ'!B237</f>
        <v>0</v>
      </c>
      <c r="D238" s="15">
        <f>'E-OKUL VERİ'!E237</f>
        <v>0</v>
      </c>
      <c r="E238" s="15">
        <f>'E-OKUL VERİ'!J237</f>
        <v>0</v>
      </c>
      <c r="F238" s="14" t="e">
        <f>VLOOKUP('EXCEL VERİ DÜZENLENMİŞ'!G238,VERİLER!$A$5:$B$91,2,0)</f>
        <v>#N/A</v>
      </c>
      <c r="G238" s="14">
        <f>IF(C238=0,0,COUNTIF($A$3:A238,1))</f>
        <v>0</v>
      </c>
    </row>
    <row r="239" spans="1:7">
      <c r="A239" s="15">
        <f>'E-OKUL VERİ'!A238</f>
        <v>0</v>
      </c>
      <c r="B239" s="15" t="e">
        <f t="shared" si="3"/>
        <v>#N/A</v>
      </c>
      <c r="C239" s="15">
        <f>'E-OKUL VERİ'!B238</f>
        <v>0</v>
      </c>
      <c r="D239" s="15">
        <f>'E-OKUL VERİ'!E238</f>
        <v>0</v>
      </c>
      <c r="E239" s="15">
        <f>'E-OKUL VERİ'!J238</f>
        <v>0</v>
      </c>
      <c r="F239" s="14" t="e">
        <f>VLOOKUP('EXCEL VERİ DÜZENLENMİŞ'!G239,VERİLER!$A$5:$B$91,2,0)</f>
        <v>#N/A</v>
      </c>
      <c r="G239" s="14">
        <f>IF(C239=0,0,COUNTIF($A$3:A239,1))</f>
        <v>0</v>
      </c>
    </row>
    <row r="240" spans="1:7">
      <c r="A240" s="15">
        <f>'E-OKUL VERİ'!A239</f>
        <v>0</v>
      </c>
      <c r="B240" s="15" t="e">
        <f t="shared" si="3"/>
        <v>#N/A</v>
      </c>
      <c r="C240" s="15">
        <f>'E-OKUL VERİ'!B239</f>
        <v>0</v>
      </c>
      <c r="D240" s="15">
        <f>'E-OKUL VERİ'!E239</f>
        <v>0</v>
      </c>
      <c r="E240" s="15">
        <f>'E-OKUL VERİ'!J239</f>
        <v>0</v>
      </c>
      <c r="F240" s="14" t="e">
        <f>VLOOKUP('EXCEL VERİ DÜZENLENMİŞ'!G240,VERİLER!$A$5:$B$91,2,0)</f>
        <v>#N/A</v>
      </c>
      <c r="G240" s="14">
        <f>IF(C240=0,0,COUNTIF($A$3:A240,1))</f>
        <v>0</v>
      </c>
    </row>
    <row r="241" spans="1:7">
      <c r="A241" s="15">
        <f>'E-OKUL VERİ'!A240</f>
        <v>0</v>
      </c>
      <c r="B241" s="15" t="e">
        <f t="shared" si="3"/>
        <v>#N/A</v>
      </c>
      <c r="C241" s="15">
        <f>'E-OKUL VERİ'!B240</f>
        <v>0</v>
      </c>
      <c r="D241" s="15">
        <f>'E-OKUL VERİ'!E240</f>
        <v>0</v>
      </c>
      <c r="E241" s="15">
        <f>'E-OKUL VERİ'!J240</f>
        <v>0</v>
      </c>
      <c r="F241" s="14" t="e">
        <f>VLOOKUP('EXCEL VERİ DÜZENLENMİŞ'!G241,VERİLER!$A$5:$B$91,2,0)</f>
        <v>#N/A</v>
      </c>
      <c r="G241" s="14">
        <f>IF(C241=0,0,COUNTIF($A$3:A241,1))</f>
        <v>0</v>
      </c>
    </row>
    <row r="242" spans="1:7">
      <c r="A242" s="15">
        <f>'E-OKUL VERİ'!A241</f>
        <v>0</v>
      </c>
      <c r="B242" s="15" t="e">
        <f t="shared" si="3"/>
        <v>#N/A</v>
      </c>
      <c r="C242" s="15">
        <f>'E-OKUL VERİ'!B241</f>
        <v>0</v>
      </c>
      <c r="D242" s="15">
        <f>'E-OKUL VERİ'!E241</f>
        <v>0</v>
      </c>
      <c r="E242" s="15">
        <f>'E-OKUL VERİ'!J241</f>
        <v>0</v>
      </c>
      <c r="F242" s="14" t="e">
        <f>VLOOKUP('EXCEL VERİ DÜZENLENMİŞ'!G242,VERİLER!$A$5:$B$91,2,0)</f>
        <v>#N/A</v>
      </c>
      <c r="G242" s="14">
        <f>IF(C242=0,0,COUNTIF($A$3:A242,1))</f>
        <v>0</v>
      </c>
    </row>
    <row r="243" spans="1:7">
      <c r="A243" s="15">
        <f>'E-OKUL VERİ'!A242</f>
        <v>0</v>
      </c>
      <c r="B243" s="15" t="e">
        <f t="shared" si="3"/>
        <v>#N/A</v>
      </c>
      <c r="C243" s="15">
        <f>'E-OKUL VERİ'!B242</f>
        <v>0</v>
      </c>
      <c r="D243" s="15">
        <f>'E-OKUL VERİ'!E242</f>
        <v>0</v>
      </c>
      <c r="E243" s="15">
        <f>'E-OKUL VERİ'!J242</f>
        <v>0</v>
      </c>
      <c r="F243" s="14" t="e">
        <f>VLOOKUP('EXCEL VERİ DÜZENLENMİŞ'!G243,VERİLER!$A$5:$B$91,2,0)</f>
        <v>#N/A</v>
      </c>
      <c r="G243" s="14">
        <f>IF(C243=0,0,COUNTIF($A$3:A243,1))</f>
        <v>0</v>
      </c>
    </row>
    <row r="244" spans="1:7">
      <c r="A244" s="15">
        <f>'E-OKUL VERİ'!A243</f>
        <v>0</v>
      </c>
      <c r="B244" s="15" t="e">
        <f t="shared" si="3"/>
        <v>#N/A</v>
      </c>
      <c r="C244" s="15">
        <f>'E-OKUL VERİ'!B243</f>
        <v>0</v>
      </c>
      <c r="D244" s="15">
        <f>'E-OKUL VERİ'!E243</f>
        <v>0</v>
      </c>
      <c r="E244" s="15">
        <f>'E-OKUL VERİ'!J243</f>
        <v>0</v>
      </c>
      <c r="F244" s="14" t="e">
        <f>VLOOKUP('EXCEL VERİ DÜZENLENMİŞ'!G244,VERİLER!$A$5:$B$91,2,0)</f>
        <v>#N/A</v>
      </c>
      <c r="G244" s="14">
        <f>IF(C244=0,0,COUNTIF($A$3:A244,1))</f>
        <v>0</v>
      </c>
    </row>
    <row r="245" spans="1:7">
      <c r="A245" s="15">
        <f>'E-OKUL VERİ'!A244</f>
        <v>0</v>
      </c>
      <c r="B245" s="15" t="e">
        <f t="shared" si="3"/>
        <v>#N/A</v>
      </c>
      <c r="C245" s="15">
        <f>'E-OKUL VERİ'!B244</f>
        <v>0</v>
      </c>
      <c r="D245" s="15">
        <f>'E-OKUL VERİ'!E244</f>
        <v>0</v>
      </c>
      <c r="E245" s="15">
        <f>'E-OKUL VERİ'!J244</f>
        <v>0</v>
      </c>
      <c r="F245" s="14" t="e">
        <f>VLOOKUP('EXCEL VERİ DÜZENLENMİŞ'!G245,VERİLER!$A$5:$B$91,2,0)</f>
        <v>#N/A</v>
      </c>
      <c r="G245" s="14">
        <f>IF(C245=0,0,COUNTIF($A$3:A245,1))</f>
        <v>0</v>
      </c>
    </row>
    <row r="246" spans="1:7">
      <c r="A246" s="15">
        <f>'E-OKUL VERİ'!A245</f>
        <v>0</v>
      </c>
      <c r="B246" s="15" t="e">
        <f t="shared" si="3"/>
        <v>#N/A</v>
      </c>
      <c r="C246" s="15">
        <f>'E-OKUL VERİ'!B245</f>
        <v>0</v>
      </c>
      <c r="D246" s="15">
        <f>'E-OKUL VERİ'!E245</f>
        <v>0</v>
      </c>
      <c r="E246" s="15">
        <f>'E-OKUL VERİ'!J245</f>
        <v>0</v>
      </c>
      <c r="F246" s="14" t="e">
        <f>VLOOKUP('EXCEL VERİ DÜZENLENMİŞ'!G246,VERİLER!$A$5:$B$91,2,0)</f>
        <v>#N/A</v>
      </c>
      <c r="G246" s="14">
        <f>IF(C246=0,0,COUNTIF($A$3:A246,1))</f>
        <v>0</v>
      </c>
    </row>
    <row r="247" spans="1:7">
      <c r="A247" s="15">
        <f>'E-OKUL VERİ'!A246</f>
        <v>0</v>
      </c>
      <c r="B247" s="15" t="e">
        <f t="shared" si="3"/>
        <v>#N/A</v>
      </c>
      <c r="C247" s="15">
        <f>'E-OKUL VERİ'!B246</f>
        <v>0</v>
      </c>
      <c r="D247" s="15">
        <f>'E-OKUL VERİ'!E246</f>
        <v>0</v>
      </c>
      <c r="E247" s="15">
        <f>'E-OKUL VERİ'!J246</f>
        <v>0</v>
      </c>
      <c r="F247" s="14" t="e">
        <f>VLOOKUP('EXCEL VERİ DÜZENLENMİŞ'!G247,VERİLER!$A$5:$B$91,2,0)</f>
        <v>#N/A</v>
      </c>
      <c r="G247" s="14">
        <f>IF(C247=0,0,COUNTIF($A$3:A247,1))</f>
        <v>0</v>
      </c>
    </row>
    <row r="248" spans="1:7">
      <c r="A248" s="15">
        <f>'E-OKUL VERİ'!A247</f>
        <v>0</v>
      </c>
      <c r="B248" s="15" t="e">
        <f t="shared" si="3"/>
        <v>#N/A</v>
      </c>
      <c r="C248" s="15">
        <f>'E-OKUL VERİ'!B247</f>
        <v>0</v>
      </c>
      <c r="D248" s="15">
        <f>'E-OKUL VERİ'!E247</f>
        <v>0</v>
      </c>
      <c r="E248" s="15">
        <f>'E-OKUL VERİ'!J247</f>
        <v>0</v>
      </c>
      <c r="F248" s="14" t="e">
        <f>VLOOKUP('EXCEL VERİ DÜZENLENMİŞ'!G248,VERİLER!$A$5:$B$91,2,0)</f>
        <v>#N/A</v>
      </c>
      <c r="G248" s="14">
        <f>IF(C248=0,0,COUNTIF($A$3:A248,1))</f>
        <v>0</v>
      </c>
    </row>
    <row r="249" spans="1:7">
      <c r="A249" s="15">
        <f>'E-OKUL VERİ'!A248</f>
        <v>0</v>
      </c>
      <c r="B249" s="15" t="e">
        <f t="shared" si="3"/>
        <v>#N/A</v>
      </c>
      <c r="C249" s="15">
        <f>'E-OKUL VERİ'!B248</f>
        <v>0</v>
      </c>
      <c r="D249" s="15">
        <f>'E-OKUL VERİ'!E248</f>
        <v>0</v>
      </c>
      <c r="E249" s="15">
        <f>'E-OKUL VERİ'!J248</f>
        <v>0</v>
      </c>
      <c r="F249" s="14" t="e">
        <f>VLOOKUP('EXCEL VERİ DÜZENLENMİŞ'!G249,VERİLER!$A$5:$B$91,2,0)</f>
        <v>#N/A</v>
      </c>
      <c r="G249" s="14">
        <f>IF(C249=0,0,COUNTIF($A$3:A249,1))</f>
        <v>0</v>
      </c>
    </row>
    <row r="250" spans="1:7">
      <c r="A250" s="15">
        <f>'E-OKUL VERİ'!A249</f>
        <v>0</v>
      </c>
      <c r="B250" s="15" t="e">
        <f t="shared" si="3"/>
        <v>#N/A</v>
      </c>
      <c r="C250" s="15">
        <f>'E-OKUL VERİ'!B249</f>
        <v>0</v>
      </c>
      <c r="D250" s="15">
        <f>'E-OKUL VERİ'!E249</f>
        <v>0</v>
      </c>
      <c r="E250" s="15">
        <f>'E-OKUL VERİ'!J249</f>
        <v>0</v>
      </c>
      <c r="F250" s="14" t="e">
        <f>VLOOKUP('EXCEL VERİ DÜZENLENMİŞ'!G250,VERİLER!$A$5:$B$91,2,0)</f>
        <v>#N/A</v>
      </c>
      <c r="G250" s="14">
        <f>IF(C250=0,0,COUNTIF($A$3:A250,1))</f>
        <v>0</v>
      </c>
    </row>
    <row r="251" spans="1:7">
      <c r="A251" s="15">
        <f>'E-OKUL VERİ'!A250</f>
        <v>0</v>
      </c>
      <c r="B251" s="15" t="e">
        <f t="shared" si="3"/>
        <v>#N/A</v>
      </c>
      <c r="C251" s="15">
        <f>'E-OKUL VERİ'!B250</f>
        <v>0</v>
      </c>
      <c r="D251" s="15">
        <f>'E-OKUL VERİ'!E250</f>
        <v>0</v>
      </c>
      <c r="E251" s="15">
        <f>'E-OKUL VERİ'!J250</f>
        <v>0</v>
      </c>
      <c r="F251" s="14" t="e">
        <f>VLOOKUP('EXCEL VERİ DÜZENLENMİŞ'!G251,VERİLER!$A$5:$B$91,2,0)</f>
        <v>#N/A</v>
      </c>
      <c r="G251" s="14">
        <f>IF(C251=0,0,COUNTIF($A$3:A251,1))</f>
        <v>0</v>
      </c>
    </row>
    <row r="252" spans="1:7">
      <c r="A252" s="15">
        <f>'E-OKUL VERİ'!A251</f>
        <v>0</v>
      </c>
      <c r="B252" s="15" t="e">
        <f t="shared" si="3"/>
        <v>#N/A</v>
      </c>
      <c r="C252" s="15">
        <f>'E-OKUL VERİ'!B251</f>
        <v>0</v>
      </c>
      <c r="D252" s="15">
        <f>'E-OKUL VERİ'!E251</f>
        <v>0</v>
      </c>
      <c r="E252" s="15">
        <f>'E-OKUL VERİ'!J251</f>
        <v>0</v>
      </c>
      <c r="F252" s="14" t="e">
        <f>VLOOKUP('EXCEL VERİ DÜZENLENMİŞ'!G252,VERİLER!$A$5:$B$91,2,0)</f>
        <v>#N/A</v>
      </c>
      <c r="G252" s="14">
        <f>IF(C252=0,0,COUNTIF($A$3:A252,1))</f>
        <v>0</v>
      </c>
    </row>
    <row r="253" spans="1:7">
      <c r="A253" s="15">
        <f>'E-OKUL VERİ'!A252</f>
        <v>0</v>
      </c>
      <c r="B253" s="15" t="e">
        <f t="shared" si="3"/>
        <v>#N/A</v>
      </c>
      <c r="C253" s="15">
        <f>'E-OKUL VERİ'!B252</f>
        <v>0</v>
      </c>
      <c r="D253" s="15">
        <f>'E-OKUL VERİ'!E252</f>
        <v>0</v>
      </c>
      <c r="E253" s="15">
        <f>'E-OKUL VERİ'!J252</f>
        <v>0</v>
      </c>
      <c r="F253" s="14" t="e">
        <f>VLOOKUP('EXCEL VERİ DÜZENLENMİŞ'!G253,VERİLER!$A$5:$B$91,2,0)</f>
        <v>#N/A</v>
      </c>
      <c r="G253" s="14">
        <f>IF(C253=0,0,COUNTIF($A$3:A253,1))</f>
        <v>0</v>
      </c>
    </row>
    <row r="254" spans="1:7">
      <c r="A254" s="15">
        <f>'E-OKUL VERİ'!A253</f>
        <v>0</v>
      </c>
      <c r="B254" s="15" t="e">
        <f t="shared" si="3"/>
        <v>#N/A</v>
      </c>
      <c r="C254" s="15">
        <f>'E-OKUL VERİ'!B253</f>
        <v>0</v>
      </c>
      <c r="D254" s="15">
        <f>'E-OKUL VERİ'!E253</f>
        <v>0</v>
      </c>
      <c r="E254" s="15">
        <f>'E-OKUL VERİ'!J253</f>
        <v>0</v>
      </c>
      <c r="F254" s="14" t="e">
        <f>VLOOKUP('EXCEL VERİ DÜZENLENMİŞ'!G254,VERİLER!$A$5:$B$91,2,0)</f>
        <v>#N/A</v>
      </c>
      <c r="G254" s="14">
        <f>IF(C254=0,0,COUNTIF($A$3:A254,1))</f>
        <v>0</v>
      </c>
    </row>
    <row r="255" spans="1:7">
      <c r="A255" s="15">
        <f>'E-OKUL VERİ'!A254</f>
        <v>0</v>
      </c>
      <c r="B255" s="15" t="e">
        <f t="shared" si="3"/>
        <v>#N/A</v>
      </c>
      <c r="C255" s="15">
        <f>'E-OKUL VERİ'!B254</f>
        <v>0</v>
      </c>
      <c r="D255" s="15">
        <f>'E-OKUL VERİ'!E254</f>
        <v>0</v>
      </c>
      <c r="E255" s="15">
        <f>'E-OKUL VERİ'!J254</f>
        <v>0</v>
      </c>
      <c r="F255" s="14" t="e">
        <f>VLOOKUP('EXCEL VERİ DÜZENLENMİŞ'!G255,VERİLER!$A$5:$B$91,2,0)</f>
        <v>#N/A</v>
      </c>
      <c r="G255" s="14">
        <f>IF(C255=0,0,COUNTIF($A$3:A255,1))</f>
        <v>0</v>
      </c>
    </row>
    <row r="256" spans="1:7">
      <c r="A256" s="15">
        <f>'E-OKUL VERİ'!A255</f>
        <v>0</v>
      </c>
      <c r="B256" s="15" t="e">
        <f t="shared" si="3"/>
        <v>#N/A</v>
      </c>
      <c r="C256" s="15">
        <f>'E-OKUL VERİ'!B255</f>
        <v>0</v>
      </c>
      <c r="D256" s="15">
        <f>'E-OKUL VERİ'!E255</f>
        <v>0</v>
      </c>
      <c r="E256" s="15">
        <f>'E-OKUL VERİ'!J255</f>
        <v>0</v>
      </c>
      <c r="F256" s="14" t="e">
        <f>VLOOKUP('EXCEL VERİ DÜZENLENMİŞ'!G256,VERİLER!$A$5:$B$91,2,0)</f>
        <v>#N/A</v>
      </c>
      <c r="G256" s="14">
        <f>IF(C256=0,0,COUNTIF($A$3:A256,1))</f>
        <v>0</v>
      </c>
    </row>
    <row r="257" spans="1:7">
      <c r="A257" s="15">
        <f>'E-OKUL VERİ'!A256</f>
        <v>0</v>
      </c>
      <c r="B257" s="15" t="e">
        <f t="shared" si="3"/>
        <v>#N/A</v>
      </c>
      <c r="C257" s="15">
        <f>'E-OKUL VERİ'!B256</f>
        <v>0</v>
      </c>
      <c r="D257" s="15">
        <f>'E-OKUL VERİ'!E256</f>
        <v>0</v>
      </c>
      <c r="E257" s="15">
        <f>'E-OKUL VERİ'!J256</f>
        <v>0</v>
      </c>
      <c r="F257" s="14" t="e">
        <f>VLOOKUP('EXCEL VERİ DÜZENLENMİŞ'!G257,VERİLER!$A$5:$B$91,2,0)</f>
        <v>#N/A</v>
      </c>
      <c r="G257" s="14">
        <f>IF(C257=0,0,COUNTIF($A$3:A257,1))</f>
        <v>0</v>
      </c>
    </row>
    <row r="258" spans="1:7">
      <c r="A258" s="15">
        <f>'E-OKUL VERİ'!A257</f>
        <v>0</v>
      </c>
      <c r="B258" s="15" t="e">
        <f t="shared" si="3"/>
        <v>#N/A</v>
      </c>
      <c r="C258" s="15">
        <f>'E-OKUL VERİ'!B257</f>
        <v>0</v>
      </c>
      <c r="D258" s="15">
        <f>'E-OKUL VERİ'!E257</f>
        <v>0</v>
      </c>
      <c r="E258" s="15">
        <f>'E-OKUL VERİ'!J257</f>
        <v>0</v>
      </c>
      <c r="F258" s="14" t="e">
        <f>VLOOKUP('EXCEL VERİ DÜZENLENMİŞ'!G258,VERİLER!$A$5:$B$91,2,0)</f>
        <v>#N/A</v>
      </c>
      <c r="G258" s="14">
        <f>IF(C258=0,0,COUNTIF($A$3:A258,1))</f>
        <v>0</v>
      </c>
    </row>
    <row r="259" spans="1:7">
      <c r="A259" s="15">
        <f>'E-OKUL VERİ'!A258</f>
        <v>0</v>
      </c>
      <c r="B259" s="15" t="e">
        <f t="shared" si="3"/>
        <v>#N/A</v>
      </c>
      <c r="C259" s="15">
        <f>'E-OKUL VERİ'!B258</f>
        <v>0</v>
      </c>
      <c r="D259" s="15">
        <f>'E-OKUL VERİ'!E258</f>
        <v>0</v>
      </c>
      <c r="E259" s="15">
        <f>'E-OKUL VERİ'!J258</f>
        <v>0</v>
      </c>
      <c r="F259" s="14" t="e">
        <f>VLOOKUP('EXCEL VERİ DÜZENLENMİŞ'!G259,VERİLER!$A$5:$B$91,2,0)</f>
        <v>#N/A</v>
      </c>
      <c r="G259" s="14">
        <f>IF(C259=0,0,COUNTIF($A$3:A259,1))</f>
        <v>0</v>
      </c>
    </row>
    <row r="260" spans="1:7">
      <c r="A260" s="15">
        <f>'E-OKUL VERİ'!A259</f>
        <v>0</v>
      </c>
      <c r="B260" s="15" t="e">
        <f t="shared" ref="B260:B323" si="4">CONCATENATE(F260,"-",A260)</f>
        <v>#N/A</v>
      </c>
      <c r="C260" s="15">
        <f>'E-OKUL VERİ'!B259</f>
        <v>0</v>
      </c>
      <c r="D260" s="15">
        <f>'E-OKUL VERİ'!E259</f>
        <v>0</v>
      </c>
      <c r="E260" s="15">
        <f>'E-OKUL VERİ'!J259</f>
        <v>0</v>
      </c>
      <c r="F260" s="14" t="e">
        <f>VLOOKUP('EXCEL VERİ DÜZENLENMİŞ'!G260,VERİLER!$A$5:$B$91,2,0)</f>
        <v>#N/A</v>
      </c>
      <c r="G260" s="14">
        <f>IF(C260=0,0,COUNTIF($A$3:A260,1))</f>
        <v>0</v>
      </c>
    </row>
    <row r="261" spans="1:7">
      <c r="A261" s="15">
        <f>'E-OKUL VERİ'!A260</f>
        <v>0</v>
      </c>
      <c r="B261" s="15" t="e">
        <f t="shared" si="4"/>
        <v>#N/A</v>
      </c>
      <c r="C261" s="15">
        <f>'E-OKUL VERİ'!B260</f>
        <v>0</v>
      </c>
      <c r="D261" s="15">
        <f>'E-OKUL VERİ'!E260</f>
        <v>0</v>
      </c>
      <c r="E261" s="15">
        <f>'E-OKUL VERİ'!J260</f>
        <v>0</v>
      </c>
      <c r="F261" s="14" t="e">
        <f>VLOOKUP('EXCEL VERİ DÜZENLENMİŞ'!G261,VERİLER!$A$5:$B$91,2,0)</f>
        <v>#N/A</v>
      </c>
      <c r="G261" s="14">
        <f>IF(C261=0,0,COUNTIF($A$3:A261,1))</f>
        <v>0</v>
      </c>
    </row>
    <row r="262" spans="1:7">
      <c r="A262" s="15">
        <f>'E-OKUL VERİ'!A261</f>
        <v>0</v>
      </c>
      <c r="B262" s="15" t="e">
        <f t="shared" si="4"/>
        <v>#N/A</v>
      </c>
      <c r="C262" s="15">
        <f>'E-OKUL VERİ'!B261</f>
        <v>0</v>
      </c>
      <c r="D262" s="15">
        <f>'E-OKUL VERİ'!E261</f>
        <v>0</v>
      </c>
      <c r="E262" s="15">
        <f>'E-OKUL VERİ'!J261</f>
        <v>0</v>
      </c>
      <c r="F262" s="14" t="e">
        <f>VLOOKUP('EXCEL VERİ DÜZENLENMİŞ'!G262,VERİLER!$A$5:$B$91,2,0)</f>
        <v>#N/A</v>
      </c>
      <c r="G262" s="14">
        <f>IF(C262=0,0,COUNTIF($A$3:A262,1))</f>
        <v>0</v>
      </c>
    </row>
    <row r="263" spans="1:7">
      <c r="A263" s="15">
        <f>'E-OKUL VERİ'!A262</f>
        <v>0</v>
      </c>
      <c r="B263" s="15" t="e">
        <f t="shared" si="4"/>
        <v>#N/A</v>
      </c>
      <c r="C263" s="15">
        <f>'E-OKUL VERİ'!B262</f>
        <v>0</v>
      </c>
      <c r="D263" s="15">
        <f>'E-OKUL VERİ'!E262</f>
        <v>0</v>
      </c>
      <c r="E263" s="15">
        <f>'E-OKUL VERİ'!J262</f>
        <v>0</v>
      </c>
      <c r="F263" s="14" t="e">
        <f>VLOOKUP('EXCEL VERİ DÜZENLENMİŞ'!G263,VERİLER!$A$5:$B$91,2,0)</f>
        <v>#N/A</v>
      </c>
      <c r="G263" s="14">
        <f>IF(C263=0,0,COUNTIF($A$3:A263,1))</f>
        <v>0</v>
      </c>
    </row>
    <row r="264" spans="1:7">
      <c r="A264" s="15">
        <f>'E-OKUL VERİ'!A263</f>
        <v>0</v>
      </c>
      <c r="B264" s="15" t="e">
        <f t="shared" si="4"/>
        <v>#N/A</v>
      </c>
      <c r="C264" s="15">
        <f>'E-OKUL VERİ'!B263</f>
        <v>0</v>
      </c>
      <c r="D264" s="15">
        <f>'E-OKUL VERİ'!E263</f>
        <v>0</v>
      </c>
      <c r="E264" s="15">
        <f>'E-OKUL VERİ'!J263</f>
        <v>0</v>
      </c>
      <c r="F264" s="14" t="e">
        <f>VLOOKUP('EXCEL VERİ DÜZENLENMİŞ'!G264,VERİLER!$A$5:$B$91,2,0)</f>
        <v>#N/A</v>
      </c>
      <c r="G264" s="14">
        <f>IF(C264=0,0,COUNTIF($A$3:A264,1))</f>
        <v>0</v>
      </c>
    </row>
    <row r="265" spans="1:7">
      <c r="A265" s="15">
        <f>'E-OKUL VERİ'!A264</f>
        <v>0</v>
      </c>
      <c r="B265" s="15" t="e">
        <f t="shared" si="4"/>
        <v>#N/A</v>
      </c>
      <c r="C265" s="15">
        <f>'E-OKUL VERİ'!B264</f>
        <v>0</v>
      </c>
      <c r="D265" s="15">
        <f>'E-OKUL VERİ'!E264</f>
        <v>0</v>
      </c>
      <c r="E265" s="15">
        <f>'E-OKUL VERİ'!J264</f>
        <v>0</v>
      </c>
      <c r="F265" s="14" t="e">
        <f>VLOOKUP('EXCEL VERİ DÜZENLENMİŞ'!G265,VERİLER!$A$5:$B$91,2,0)</f>
        <v>#N/A</v>
      </c>
      <c r="G265" s="14">
        <f>IF(C265=0,0,COUNTIF($A$3:A265,1))</f>
        <v>0</v>
      </c>
    </row>
    <row r="266" spans="1:7">
      <c r="A266" s="15">
        <f>'E-OKUL VERİ'!A265</f>
        <v>0</v>
      </c>
      <c r="B266" s="15" t="e">
        <f t="shared" si="4"/>
        <v>#N/A</v>
      </c>
      <c r="C266" s="15">
        <f>'E-OKUL VERİ'!B265</f>
        <v>0</v>
      </c>
      <c r="D266" s="15">
        <f>'E-OKUL VERİ'!E265</f>
        <v>0</v>
      </c>
      <c r="E266" s="15">
        <f>'E-OKUL VERİ'!J265</f>
        <v>0</v>
      </c>
      <c r="F266" s="14" t="e">
        <f>VLOOKUP('EXCEL VERİ DÜZENLENMİŞ'!G266,VERİLER!$A$5:$B$91,2,0)</f>
        <v>#N/A</v>
      </c>
      <c r="G266" s="14">
        <f>IF(C266=0,0,COUNTIF($A$3:A266,1))</f>
        <v>0</v>
      </c>
    </row>
    <row r="267" spans="1:7">
      <c r="A267" s="15">
        <f>'E-OKUL VERİ'!A266</f>
        <v>0</v>
      </c>
      <c r="B267" s="15" t="e">
        <f t="shared" si="4"/>
        <v>#N/A</v>
      </c>
      <c r="C267" s="15">
        <f>'E-OKUL VERİ'!B266</f>
        <v>0</v>
      </c>
      <c r="D267" s="15">
        <f>'E-OKUL VERİ'!E266</f>
        <v>0</v>
      </c>
      <c r="E267" s="15">
        <f>'E-OKUL VERİ'!J266</f>
        <v>0</v>
      </c>
      <c r="F267" s="14" t="e">
        <f>VLOOKUP('EXCEL VERİ DÜZENLENMİŞ'!G267,VERİLER!$A$5:$B$91,2,0)</f>
        <v>#N/A</v>
      </c>
      <c r="G267" s="14">
        <f>IF(C267=0,0,COUNTIF($A$3:A267,1))</f>
        <v>0</v>
      </c>
    </row>
    <row r="268" spans="1:7">
      <c r="A268" s="15">
        <f>'E-OKUL VERİ'!A267</f>
        <v>0</v>
      </c>
      <c r="B268" s="15" t="e">
        <f t="shared" si="4"/>
        <v>#N/A</v>
      </c>
      <c r="C268" s="15">
        <f>'E-OKUL VERİ'!B267</f>
        <v>0</v>
      </c>
      <c r="D268" s="15">
        <f>'E-OKUL VERİ'!E267</f>
        <v>0</v>
      </c>
      <c r="E268" s="15">
        <f>'E-OKUL VERİ'!J267</f>
        <v>0</v>
      </c>
      <c r="F268" s="14" t="e">
        <f>VLOOKUP('EXCEL VERİ DÜZENLENMİŞ'!G268,VERİLER!$A$5:$B$91,2,0)</f>
        <v>#N/A</v>
      </c>
      <c r="G268" s="14">
        <f>IF(C268=0,0,COUNTIF($A$3:A268,1))</f>
        <v>0</v>
      </c>
    </row>
    <row r="269" spans="1:7">
      <c r="A269" s="15">
        <f>'E-OKUL VERİ'!A268</f>
        <v>0</v>
      </c>
      <c r="B269" s="15" t="e">
        <f t="shared" si="4"/>
        <v>#N/A</v>
      </c>
      <c r="C269" s="15">
        <f>'E-OKUL VERİ'!B268</f>
        <v>0</v>
      </c>
      <c r="D269" s="15">
        <f>'E-OKUL VERİ'!E268</f>
        <v>0</v>
      </c>
      <c r="E269" s="15">
        <f>'E-OKUL VERİ'!J268</f>
        <v>0</v>
      </c>
      <c r="F269" s="14" t="e">
        <f>VLOOKUP('EXCEL VERİ DÜZENLENMİŞ'!G269,VERİLER!$A$5:$B$91,2,0)</f>
        <v>#N/A</v>
      </c>
      <c r="G269" s="14">
        <f>IF(C269=0,0,COUNTIF($A$3:A269,1))</f>
        <v>0</v>
      </c>
    </row>
    <row r="270" spans="1:7">
      <c r="A270" s="15">
        <f>'E-OKUL VERİ'!A269</f>
        <v>0</v>
      </c>
      <c r="B270" s="15" t="e">
        <f t="shared" si="4"/>
        <v>#N/A</v>
      </c>
      <c r="C270" s="15">
        <f>'E-OKUL VERİ'!B269</f>
        <v>0</v>
      </c>
      <c r="D270" s="15">
        <f>'E-OKUL VERİ'!E269</f>
        <v>0</v>
      </c>
      <c r="E270" s="15">
        <f>'E-OKUL VERİ'!J269</f>
        <v>0</v>
      </c>
      <c r="F270" s="14" t="e">
        <f>VLOOKUP('EXCEL VERİ DÜZENLENMİŞ'!G270,VERİLER!$A$5:$B$91,2,0)</f>
        <v>#N/A</v>
      </c>
      <c r="G270" s="14">
        <f>IF(C270=0,0,COUNTIF($A$3:A270,1))</f>
        <v>0</v>
      </c>
    </row>
    <row r="271" spans="1:7">
      <c r="A271" s="15">
        <f>'E-OKUL VERİ'!A270</f>
        <v>0</v>
      </c>
      <c r="B271" s="15" t="e">
        <f t="shared" si="4"/>
        <v>#N/A</v>
      </c>
      <c r="C271" s="15">
        <f>'E-OKUL VERİ'!B270</f>
        <v>0</v>
      </c>
      <c r="D271" s="15">
        <f>'E-OKUL VERİ'!E270</f>
        <v>0</v>
      </c>
      <c r="E271" s="15">
        <f>'E-OKUL VERİ'!J270</f>
        <v>0</v>
      </c>
      <c r="F271" s="14" t="e">
        <f>VLOOKUP('EXCEL VERİ DÜZENLENMİŞ'!G271,VERİLER!$A$5:$B$91,2,0)</f>
        <v>#N/A</v>
      </c>
      <c r="G271" s="14">
        <f>IF(C271=0,0,COUNTIF($A$3:A271,1))</f>
        <v>0</v>
      </c>
    </row>
    <row r="272" spans="1:7">
      <c r="A272" s="15">
        <f>'E-OKUL VERİ'!A271</f>
        <v>0</v>
      </c>
      <c r="B272" s="15" t="e">
        <f t="shared" si="4"/>
        <v>#N/A</v>
      </c>
      <c r="C272" s="15">
        <f>'E-OKUL VERİ'!B271</f>
        <v>0</v>
      </c>
      <c r="D272" s="15">
        <f>'E-OKUL VERİ'!E271</f>
        <v>0</v>
      </c>
      <c r="E272" s="15">
        <f>'E-OKUL VERİ'!J271</f>
        <v>0</v>
      </c>
      <c r="F272" s="14" t="e">
        <f>VLOOKUP('EXCEL VERİ DÜZENLENMİŞ'!G272,VERİLER!$A$5:$B$91,2,0)</f>
        <v>#N/A</v>
      </c>
      <c r="G272" s="14">
        <f>IF(C272=0,0,COUNTIF($A$3:A272,1))</f>
        <v>0</v>
      </c>
    </row>
    <row r="273" spans="1:7">
      <c r="A273" s="15">
        <f>'E-OKUL VERİ'!A272</f>
        <v>0</v>
      </c>
      <c r="B273" s="15" t="e">
        <f t="shared" si="4"/>
        <v>#N/A</v>
      </c>
      <c r="C273" s="15">
        <f>'E-OKUL VERİ'!B272</f>
        <v>0</v>
      </c>
      <c r="D273" s="15">
        <f>'E-OKUL VERİ'!E272</f>
        <v>0</v>
      </c>
      <c r="E273" s="15">
        <f>'E-OKUL VERİ'!J272</f>
        <v>0</v>
      </c>
      <c r="F273" s="14" t="e">
        <f>VLOOKUP('EXCEL VERİ DÜZENLENMİŞ'!G273,VERİLER!$A$5:$B$91,2,0)</f>
        <v>#N/A</v>
      </c>
      <c r="G273" s="14">
        <f>IF(C273=0,0,COUNTIF($A$3:A273,1))</f>
        <v>0</v>
      </c>
    </row>
    <row r="274" spans="1:7">
      <c r="A274" s="15">
        <f>'E-OKUL VERİ'!A273</f>
        <v>0</v>
      </c>
      <c r="B274" s="15" t="e">
        <f t="shared" si="4"/>
        <v>#N/A</v>
      </c>
      <c r="C274" s="15">
        <f>'E-OKUL VERİ'!B273</f>
        <v>0</v>
      </c>
      <c r="D274" s="15">
        <f>'E-OKUL VERİ'!E273</f>
        <v>0</v>
      </c>
      <c r="E274" s="15">
        <f>'E-OKUL VERİ'!J273</f>
        <v>0</v>
      </c>
      <c r="F274" s="14" t="e">
        <f>VLOOKUP('EXCEL VERİ DÜZENLENMİŞ'!G274,VERİLER!$A$5:$B$91,2,0)</f>
        <v>#N/A</v>
      </c>
      <c r="G274" s="14">
        <f>IF(C274=0,0,COUNTIF($A$3:A274,1))</f>
        <v>0</v>
      </c>
    </row>
    <row r="275" spans="1:7">
      <c r="A275" s="15">
        <f>'E-OKUL VERİ'!A274</f>
        <v>0</v>
      </c>
      <c r="B275" s="15" t="e">
        <f t="shared" si="4"/>
        <v>#N/A</v>
      </c>
      <c r="C275" s="15">
        <f>'E-OKUL VERİ'!B274</f>
        <v>0</v>
      </c>
      <c r="D275" s="15">
        <f>'E-OKUL VERİ'!E274</f>
        <v>0</v>
      </c>
      <c r="E275" s="15">
        <f>'E-OKUL VERİ'!J274</f>
        <v>0</v>
      </c>
      <c r="F275" s="14" t="e">
        <f>VLOOKUP('EXCEL VERİ DÜZENLENMİŞ'!G275,VERİLER!$A$5:$B$91,2,0)</f>
        <v>#N/A</v>
      </c>
      <c r="G275" s="14">
        <f>IF(C275=0,0,COUNTIF($A$3:A275,1))</f>
        <v>0</v>
      </c>
    </row>
    <row r="276" spans="1:7">
      <c r="A276" s="15">
        <f>'E-OKUL VERİ'!A275</f>
        <v>0</v>
      </c>
      <c r="B276" s="15" t="e">
        <f t="shared" si="4"/>
        <v>#N/A</v>
      </c>
      <c r="C276" s="15">
        <f>'E-OKUL VERİ'!B275</f>
        <v>0</v>
      </c>
      <c r="D276" s="15">
        <f>'E-OKUL VERİ'!E275</f>
        <v>0</v>
      </c>
      <c r="E276" s="15">
        <f>'E-OKUL VERİ'!J275</f>
        <v>0</v>
      </c>
      <c r="F276" s="14" t="e">
        <f>VLOOKUP('EXCEL VERİ DÜZENLENMİŞ'!G276,VERİLER!$A$5:$B$91,2,0)</f>
        <v>#N/A</v>
      </c>
      <c r="G276" s="14">
        <f>IF(C276=0,0,COUNTIF($A$3:A276,1))</f>
        <v>0</v>
      </c>
    </row>
    <row r="277" spans="1:7">
      <c r="A277" s="15">
        <f>'E-OKUL VERİ'!A276</f>
        <v>0</v>
      </c>
      <c r="B277" s="15" t="e">
        <f t="shared" si="4"/>
        <v>#N/A</v>
      </c>
      <c r="C277" s="15">
        <f>'E-OKUL VERİ'!B276</f>
        <v>0</v>
      </c>
      <c r="D277" s="15">
        <f>'E-OKUL VERİ'!E276</f>
        <v>0</v>
      </c>
      <c r="E277" s="15">
        <f>'E-OKUL VERİ'!J276</f>
        <v>0</v>
      </c>
      <c r="F277" s="14" t="e">
        <f>VLOOKUP('EXCEL VERİ DÜZENLENMİŞ'!G277,VERİLER!$A$5:$B$91,2,0)</f>
        <v>#N/A</v>
      </c>
      <c r="G277" s="14">
        <f>IF(C277=0,0,COUNTIF($A$3:A277,1))</f>
        <v>0</v>
      </c>
    </row>
    <row r="278" spans="1:7">
      <c r="A278" s="15">
        <f>'E-OKUL VERİ'!A277</f>
        <v>0</v>
      </c>
      <c r="B278" s="15" t="e">
        <f t="shared" si="4"/>
        <v>#N/A</v>
      </c>
      <c r="C278" s="15">
        <f>'E-OKUL VERİ'!B277</f>
        <v>0</v>
      </c>
      <c r="D278" s="15">
        <f>'E-OKUL VERİ'!E277</f>
        <v>0</v>
      </c>
      <c r="E278" s="15">
        <f>'E-OKUL VERİ'!J277</f>
        <v>0</v>
      </c>
      <c r="F278" s="14" t="e">
        <f>VLOOKUP('EXCEL VERİ DÜZENLENMİŞ'!G278,VERİLER!$A$5:$B$91,2,0)</f>
        <v>#N/A</v>
      </c>
      <c r="G278" s="14">
        <f>IF(C278=0,0,COUNTIF($A$3:A278,1))</f>
        <v>0</v>
      </c>
    </row>
    <row r="279" spans="1:7">
      <c r="A279" s="15">
        <f>'E-OKUL VERİ'!A278</f>
        <v>0</v>
      </c>
      <c r="B279" s="15" t="e">
        <f t="shared" si="4"/>
        <v>#N/A</v>
      </c>
      <c r="C279" s="15">
        <f>'E-OKUL VERİ'!B278</f>
        <v>0</v>
      </c>
      <c r="D279" s="15">
        <f>'E-OKUL VERİ'!E278</f>
        <v>0</v>
      </c>
      <c r="E279" s="15">
        <f>'E-OKUL VERİ'!J278</f>
        <v>0</v>
      </c>
      <c r="F279" s="14" t="e">
        <f>VLOOKUP('EXCEL VERİ DÜZENLENMİŞ'!G279,VERİLER!$A$5:$B$91,2,0)</f>
        <v>#N/A</v>
      </c>
      <c r="G279" s="14">
        <f>IF(C279=0,0,COUNTIF($A$3:A279,1))</f>
        <v>0</v>
      </c>
    </row>
    <row r="280" spans="1:7">
      <c r="A280" s="15">
        <f>'E-OKUL VERİ'!A279</f>
        <v>0</v>
      </c>
      <c r="B280" s="15" t="e">
        <f t="shared" si="4"/>
        <v>#N/A</v>
      </c>
      <c r="C280" s="15">
        <f>'E-OKUL VERİ'!B279</f>
        <v>0</v>
      </c>
      <c r="D280" s="15">
        <f>'E-OKUL VERİ'!E279</f>
        <v>0</v>
      </c>
      <c r="E280" s="15">
        <f>'E-OKUL VERİ'!J279</f>
        <v>0</v>
      </c>
      <c r="F280" s="14" t="e">
        <f>VLOOKUP('EXCEL VERİ DÜZENLENMİŞ'!G280,VERİLER!$A$5:$B$91,2,0)</f>
        <v>#N/A</v>
      </c>
      <c r="G280" s="14">
        <f>IF(C280=0,0,COUNTIF($A$3:A280,1))</f>
        <v>0</v>
      </c>
    </row>
    <row r="281" spans="1:7">
      <c r="A281" s="15">
        <f>'E-OKUL VERİ'!A280</f>
        <v>0</v>
      </c>
      <c r="B281" s="15" t="e">
        <f t="shared" si="4"/>
        <v>#N/A</v>
      </c>
      <c r="C281" s="15">
        <f>'E-OKUL VERİ'!B280</f>
        <v>0</v>
      </c>
      <c r="D281" s="15">
        <f>'E-OKUL VERİ'!E280</f>
        <v>0</v>
      </c>
      <c r="E281" s="15">
        <f>'E-OKUL VERİ'!J280</f>
        <v>0</v>
      </c>
      <c r="F281" s="14" t="e">
        <f>VLOOKUP('EXCEL VERİ DÜZENLENMİŞ'!G281,VERİLER!$A$5:$B$91,2,0)</f>
        <v>#N/A</v>
      </c>
      <c r="G281" s="14">
        <f>IF(C281=0,0,COUNTIF($A$3:A281,1))</f>
        <v>0</v>
      </c>
    </row>
    <row r="282" spans="1:7">
      <c r="A282" s="15">
        <f>'E-OKUL VERİ'!A281</f>
        <v>0</v>
      </c>
      <c r="B282" s="15" t="e">
        <f t="shared" si="4"/>
        <v>#N/A</v>
      </c>
      <c r="C282" s="15">
        <f>'E-OKUL VERİ'!B281</f>
        <v>0</v>
      </c>
      <c r="D282" s="15">
        <f>'E-OKUL VERİ'!E281</f>
        <v>0</v>
      </c>
      <c r="E282" s="15">
        <f>'E-OKUL VERİ'!J281</f>
        <v>0</v>
      </c>
      <c r="F282" s="14" t="e">
        <f>VLOOKUP('EXCEL VERİ DÜZENLENMİŞ'!G282,VERİLER!$A$5:$B$91,2,0)</f>
        <v>#N/A</v>
      </c>
      <c r="G282" s="14">
        <f>IF(C282=0,0,COUNTIF($A$3:A282,1))</f>
        <v>0</v>
      </c>
    </row>
    <row r="283" spans="1:7">
      <c r="A283" s="15">
        <f>'E-OKUL VERİ'!A282</f>
        <v>0</v>
      </c>
      <c r="B283" s="15" t="e">
        <f t="shared" si="4"/>
        <v>#N/A</v>
      </c>
      <c r="C283" s="15">
        <f>'E-OKUL VERİ'!B282</f>
        <v>0</v>
      </c>
      <c r="D283" s="15">
        <f>'E-OKUL VERİ'!E282</f>
        <v>0</v>
      </c>
      <c r="E283" s="15">
        <f>'E-OKUL VERİ'!J282</f>
        <v>0</v>
      </c>
      <c r="F283" s="14" t="e">
        <f>VLOOKUP('EXCEL VERİ DÜZENLENMİŞ'!G283,VERİLER!$A$5:$B$91,2,0)</f>
        <v>#N/A</v>
      </c>
      <c r="G283" s="14">
        <f>IF(C283=0,0,COUNTIF($A$3:A283,1))</f>
        <v>0</v>
      </c>
    </row>
    <row r="284" spans="1:7">
      <c r="A284" s="15">
        <f>'E-OKUL VERİ'!A283</f>
        <v>0</v>
      </c>
      <c r="B284" s="15" t="e">
        <f t="shared" si="4"/>
        <v>#N/A</v>
      </c>
      <c r="C284" s="15">
        <f>'E-OKUL VERİ'!B283</f>
        <v>0</v>
      </c>
      <c r="D284" s="15">
        <f>'E-OKUL VERİ'!E283</f>
        <v>0</v>
      </c>
      <c r="E284" s="15">
        <f>'E-OKUL VERİ'!J283</f>
        <v>0</v>
      </c>
      <c r="F284" s="14" t="e">
        <f>VLOOKUP('EXCEL VERİ DÜZENLENMİŞ'!G284,VERİLER!$A$5:$B$91,2,0)</f>
        <v>#N/A</v>
      </c>
      <c r="G284" s="14">
        <f>IF(C284=0,0,COUNTIF($A$3:A284,1))</f>
        <v>0</v>
      </c>
    </row>
    <row r="285" spans="1:7">
      <c r="A285" s="15">
        <f>'E-OKUL VERİ'!A284</f>
        <v>0</v>
      </c>
      <c r="B285" s="15" t="e">
        <f t="shared" si="4"/>
        <v>#N/A</v>
      </c>
      <c r="C285" s="15">
        <f>'E-OKUL VERİ'!B284</f>
        <v>0</v>
      </c>
      <c r="D285" s="15">
        <f>'E-OKUL VERİ'!E284</f>
        <v>0</v>
      </c>
      <c r="E285" s="15">
        <f>'E-OKUL VERİ'!J284</f>
        <v>0</v>
      </c>
      <c r="F285" s="14" t="e">
        <f>VLOOKUP('EXCEL VERİ DÜZENLENMİŞ'!G285,VERİLER!$A$5:$B$91,2,0)</f>
        <v>#N/A</v>
      </c>
      <c r="G285" s="14">
        <f>IF(C285=0,0,COUNTIF($A$3:A285,1))</f>
        <v>0</v>
      </c>
    </row>
    <row r="286" spans="1:7">
      <c r="A286" s="15">
        <f>'E-OKUL VERİ'!A285</f>
        <v>0</v>
      </c>
      <c r="B286" s="15" t="e">
        <f t="shared" si="4"/>
        <v>#N/A</v>
      </c>
      <c r="C286" s="15">
        <f>'E-OKUL VERİ'!B285</f>
        <v>0</v>
      </c>
      <c r="D286" s="15">
        <f>'E-OKUL VERİ'!E285</f>
        <v>0</v>
      </c>
      <c r="E286" s="15">
        <f>'E-OKUL VERİ'!J285</f>
        <v>0</v>
      </c>
      <c r="F286" s="14" t="e">
        <f>VLOOKUP('EXCEL VERİ DÜZENLENMİŞ'!G286,VERİLER!$A$5:$B$91,2,0)</f>
        <v>#N/A</v>
      </c>
      <c r="G286" s="14">
        <f>IF(C286=0,0,COUNTIF($A$3:A286,1))</f>
        <v>0</v>
      </c>
    </row>
    <row r="287" spans="1:7">
      <c r="A287" s="15">
        <f>'E-OKUL VERİ'!A286</f>
        <v>0</v>
      </c>
      <c r="B287" s="15" t="e">
        <f t="shared" si="4"/>
        <v>#N/A</v>
      </c>
      <c r="C287" s="15">
        <f>'E-OKUL VERİ'!B286</f>
        <v>0</v>
      </c>
      <c r="D287" s="15">
        <f>'E-OKUL VERİ'!E286</f>
        <v>0</v>
      </c>
      <c r="E287" s="15">
        <f>'E-OKUL VERİ'!J286</f>
        <v>0</v>
      </c>
      <c r="F287" s="14" t="e">
        <f>VLOOKUP('EXCEL VERİ DÜZENLENMİŞ'!G287,VERİLER!$A$5:$B$91,2,0)</f>
        <v>#N/A</v>
      </c>
      <c r="G287" s="14">
        <f>IF(C287=0,0,COUNTIF($A$3:A287,1))</f>
        <v>0</v>
      </c>
    </row>
    <row r="288" spans="1:7">
      <c r="A288" s="15">
        <f>'E-OKUL VERİ'!A287</f>
        <v>0</v>
      </c>
      <c r="B288" s="15" t="e">
        <f t="shared" si="4"/>
        <v>#N/A</v>
      </c>
      <c r="C288" s="15">
        <f>'E-OKUL VERİ'!B287</f>
        <v>0</v>
      </c>
      <c r="D288" s="15">
        <f>'E-OKUL VERİ'!E287</f>
        <v>0</v>
      </c>
      <c r="E288" s="15">
        <f>'E-OKUL VERİ'!J287</f>
        <v>0</v>
      </c>
      <c r="F288" s="14" t="e">
        <f>VLOOKUP('EXCEL VERİ DÜZENLENMİŞ'!G288,VERİLER!$A$5:$B$91,2,0)</f>
        <v>#N/A</v>
      </c>
      <c r="G288" s="14">
        <f>IF(C288=0,0,COUNTIF($A$3:A288,1))</f>
        <v>0</v>
      </c>
    </row>
    <row r="289" spans="1:7">
      <c r="A289" s="15">
        <f>'E-OKUL VERİ'!A288</f>
        <v>0</v>
      </c>
      <c r="B289" s="15" t="e">
        <f t="shared" si="4"/>
        <v>#N/A</v>
      </c>
      <c r="C289" s="15">
        <f>'E-OKUL VERİ'!B288</f>
        <v>0</v>
      </c>
      <c r="D289" s="15">
        <f>'E-OKUL VERİ'!E288</f>
        <v>0</v>
      </c>
      <c r="E289" s="15">
        <f>'E-OKUL VERİ'!J288</f>
        <v>0</v>
      </c>
      <c r="F289" s="14" t="e">
        <f>VLOOKUP('EXCEL VERİ DÜZENLENMİŞ'!G289,VERİLER!$A$5:$B$91,2,0)</f>
        <v>#N/A</v>
      </c>
      <c r="G289" s="14">
        <f>IF(C289=0,0,COUNTIF($A$3:A289,1))</f>
        <v>0</v>
      </c>
    </row>
    <row r="290" spans="1:7">
      <c r="A290" s="15">
        <f>'E-OKUL VERİ'!A289</f>
        <v>0</v>
      </c>
      <c r="B290" s="15" t="e">
        <f t="shared" si="4"/>
        <v>#N/A</v>
      </c>
      <c r="C290" s="15">
        <f>'E-OKUL VERİ'!B289</f>
        <v>0</v>
      </c>
      <c r="D290" s="15">
        <f>'E-OKUL VERİ'!E289</f>
        <v>0</v>
      </c>
      <c r="E290" s="15">
        <f>'E-OKUL VERİ'!J289</f>
        <v>0</v>
      </c>
      <c r="F290" s="14" t="e">
        <f>VLOOKUP('EXCEL VERİ DÜZENLENMİŞ'!G290,VERİLER!$A$5:$B$91,2,0)</f>
        <v>#N/A</v>
      </c>
      <c r="G290" s="14">
        <f>IF(C290=0,0,COUNTIF($A$3:A290,1))</f>
        <v>0</v>
      </c>
    </row>
    <row r="291" spans="1:7">
      <c r="A291" s="15">
        <f>'E-OKUL VERİ'!A290</f>
        <v>0</v>
      </c>
      <c r="B291" s="15" t="e">
        <f t="shared" si="4"/>
        <v>#N/A</v>
      </c>
      <c r="C291" s="15">
        <f>'E-OKUL VERİ'!B290</f>
        <v>0</v>
      </c>
      <c r="D291" s="15">
        <f>'E-OKUL VERİ'!E290</f>
        <v>0</v>
      </c>
      <c r="E291" s="15">
        <f>'E-OKUL VERİ'!J290</f>
        <v>0</v>
      </c>
      <c r="F291" s="14" t="e">
        <f>VLOOKUP('EXCEL VERİ DÜZENLENMİŞ'!G291,VERİLER!$A$5:$B$91,2,0)</f>
        <v>#N/A</v>
      </c>
      <c r="G291" s="14">
        <f>IF(C291=0,0,COUNTIF($A$3:A291,1))</f>
        <v>0</v>
      </c>
    </row>
    <row r="292" spans="1:7">
      <c r="A292" s="15">
        <f>'E-OKUL VERİ'!A291</f>
        <v>0</v>
      </c>
      <c r="B292" s="15" t="e">
        <f t="shared" si="4"/>
        <v>#N/A</v>
      </c>
      <c r="C292" s="15">
        <f>'E-OKUL VERİ'!B291</f>
        <v>0</v>
      </c>
      <c r="D292" s="15">
        <f>'E-OKUL VERİ'!E291</f>
        <v>0</v>
      </c>
      <c r="E292" s="15">
        <f>'E-OKUL VERİ'!J291</f>
        <v>0</v>
      </c>
      <c r="F292" s="14" t="e">
        <f>VLOOKUP('EXCEL VERİ DÜZENLENMİŞ'!G292,VERİLER!$A$5:$B$91,2,0)</f>
        <v>#N/A</v>
      </c>
      <c r="G292" s="14">
        <f>IF(C292=0,0,COUNTIF($A$3:A292,1))</f>
        <v>0</v>
      </c>
    </row>
    <row r="293" spans="1:7">
      <c r="A293" s="15">
        <f>'E-OKUL VERİ'!A292</f>
        <v>0</v>
      </c>
      <c r="B293" s="15" t="e">
        <f t="shared" si="4"/>
        <v>#N/A</v>
      </c>
      <c r="C293" s="15">
        <f>'E-OKUL VERİ'!B292</f>
        <v>0</v>
      </c>
      <c r="D293" s="15">
        <f>'E-OKUL VERİ'!E292</f>
        <v>0</v>
      </c>
      <c r="E293" s="15">
        <f>'E-OKUL VERİ'!J292</f>
        <v>0</v>
      </c>
      <c r="F293" s="14" t="e">
        <f>VLOOKUP('EXCEL VERİ DÜZENLENMİŞ'!G293,VERİLER!$A$5:$B$91,2,0)</f>
        <v>#N/A</v>
      </c>
      <c r="G293" s="14">
        <f>IF(C293=0,0,COUNTIF($A$3:A293,1))</f>
        <v>0</v>
      </c>
    </row>
    <row r="294" spans="1:7">
      <c r="A294" s="15">
        <f>'E-OKUL VERİ'!A293</f>
        <v>0</v>
      </c>
      <c r="B294" s="15" t="e">
        <f t="shared" si="4"/>
        <v>#N/A</v>
      </c>
      <c r="C294" s="15">
        <f>'E-OKUL VERİ'!B293</f>
        <v>0</v>
      </c>
      <c r="D294" s="15">
        <f>'E-OKUL VERİ'!E293</f>
        <v>0</v>
      </c>
      <c r="E294" s="15">
        <f>'E-OKUL VERİ'!J293</f>
        <v>0</v>
      </c>
      <c r="F294" s="14" t="e">
        <f>VLOOKUP('EXCEL VERİ DÜZENLENMİŞ'!G294,VERİLER!$A$5:$B$91,2,0)</f>
        <v>#N/A</v>
      </c>
      <c r="G294" s="14">
        <f>IF(C294=0,0,COUNTIF($A$3:A294,1))</f>
        <v>0</v>
      </c>
    </row>
    <row r="295" spans="1:7">
      <c r="A295" s="15">
        <f>'E-OKUL VERİ'!A294</f>
        <v>0</v>
      </c>
      <c r="B295" s="15" t="e">
        <f t="shared" si="4"/>
        <v>#N/A</v>
      </c>
      <c r="C295" s="15">
        <f>'E-OKUL VERİ'!B294</f>
        <v>0</v>
      </c>
      <c r="D295" s="15">
        <f>'E-OKUL VERİ'!E294</f>
        <v>0</v>
      </c>
      <c r="E295" s="15">
        <f>'E-OKUL VERİ'!J294</f>
        <v>0</v>
      </c>
      <c r="F295" s="14" t="e">
        <f>VLOOKUP('EXCEL VERİ DÜZENLENMİŞ'!G295,VERİLER!$A$5:$B$91,2,0)</f>
        <v>#N/A</v>
      </c>
      <c r="G295" s="14">
        <f>IF(C295=0,0,COUNTIF($A$3:A295,1))</f>
        <v>0</v>
      </c>
    </row>
    <row r="296" spans="1:7">
      <c r="A296" s="15">
        <f>'E-OKUL VERİ'!A295</f>
        <v>0</v>
      </c>
      <c r="B296" s="15" t="e">
        <f t="shared" si="4"/>
        <v>#N/A</v>
      </c>
      <c r="C296" s="15">
        <f>'E-OKUL VERİ'!B295</f>
        <v>0</v>
      </c>
      <c r="D296" s="15">
        <f>'E-OKUL VERİ'!E295</f>
        <v>0</v>
      </c>
      <c r="E296" s="15">
        <f>'E-OKUL VERİ'!J295</f>
        <v>0</v>
      </c>
      <c r="F296" s="14" t="e">
        <f>VLOOKUP('EXCEL VERİ DÜZENLENMİŞ'!G296,VERİLER!$A$5:$B$91,2,0)</f>
        <v>#N/A</v>
      </c>
      <c r="G296" s="14">
        <f>IF(C296=0,0,COUNTIF($A$3:A296,1))</f>
        <v>0</v>
      </c>
    </row>
    <row r="297" spans="1:7">
      <c r="A297" s="15">
        <f>'E-OKUL VERİ'!A296</f>
        <v>0</v>
      </c>
      <c r="B297" s="15" t="e">
        <f t="shared" si="4"/>
        <v>#N/A</v>
      </c>
      <c r="C297" s="15">
        <f>'E-OKUL VERİ'!B296</f>
        <v>0</v>
      </c>
      <c r="D297" s="15">
        <f>'E-OKUL VERİ'!E296</f>
        <v>0</v>
      </c>
      <c r="E297" s="15">
        <f>'E-OKUL VERİ'!J296</f>
        <v>0</v>
      </c>
      <c r="F297" s="14" t="e">
        <f>VLOOKUP('EXCEL VERİ DÜZENLENMİŞ'!G297,VERİLER!$A$5:$B$91,2,0)</f>
        <v>#N/A</v>
      </c>
      <c r="G297" s="14">
        <f>IF(C297=0,0,COUNTIF($A$3:A297,1))</f>
        <v>0</v>
      </c>
    </row>
    <row r="298" spans="1:7">
      <c r="A298" s="15">
        <f>'E-OKUL VERİ'!A297</f>
        <v>0</v>
      </c>
      <c r="B298" s="15" t="e">
        <f t="shared" si="4"/>
        <v>#N/A</v>
      </c>
      <c r="C298" s="15">
        <f>'E-OKUL VERİ'!B297</f>
        <v>0</v>
      </c>
      <c r="D298" s="15">
        <f>'E-OKUL VERİ'!E297</f>
        <v>0</v>
      </c>
      <c r="E298" s="15">
        <f>'E-OKUL VERİ'!J297</f>
        <v>0</v>
      </c>
      <c r="F298" s="14" t="e">
        <f>VLOOKUP('EXCEL VERİ DÜZENLENMİŞ'!G298,VERİLER!$A$5:$B$91,2,0)</f>
        <v>#N/A</v>
      </c>
      <c r="G298" s="14">
        <f>IF(C298=0,0,COUNTIF($A$3:A298,1))</f>
        <v>0</v>
      </c>
    </row>
    <row r="299" spans="1:7">
      <c r="A299" s="15">
        <f>'E-OKUL VERİ'!A298</f>
        <v>0</v>
      </c>
      <c r="B299" s="15" t="e">
        <f t="shared" si="4"/>
        <v>#N/A</v>
      </c>
      <c r="C299" s="15">
        <f>'E-OKUL VERİ'!B298</f>
        <v>0</v>
      </c>
      <c r="D299" s="15">
        <f>'E-OKUL VERİ'!E298</f>
        <v>0</v>
      </c>
      <c r="E299" s="15">
        <f>'E-OKUL VERİ'!J298</f>
        <v>0</v>
      </c>
      <c r="F299" s="14" t="e">
        <f>VLOOKUP('EXCEL VERİ DÜZENLENMİŞ'!G299,VERİLER!$A$5:$B$91,2,0)</f>
        <v>#N/A</v>
      </c>
      <c r="G299" s="14">
        <f>IF(C299=0,0,COUNTIF($A$3:A299,1))</f>
        <v>0</v>
      </c>
    </row>
    <row r="300" spans="1:7">
      <c r="A300" s="15">
        <f>'E-OKUL VERİ'!A299</f>
        <v>0</v>
      </c>
      <c r="B300" s="15" t="e">
        <f t="shared" si="4"/>
        <v>#N/A</v>
      </c>
      <c r="C300" s="15">
        <f>'E-OKUL VERİ'!B299</f>
        <v>0</v>
      </c>
      <c r="D300" s="15">
        <f>'E-OKUL VERİ'!E299</f>
        <v>0</v>
      </c>
      <c r="E300" s="15">
        <f>'E-OKUL VERİ'!J299</f>
        <v>0</v>
      </c>
      <c r="F300" s="14" t="e">
        <f>VLOOKUP('EXCEL VERİ DÜZENLENMİŞ'!G300,VERİLER!$A$5:$B$91,2,0)</f>
        <v>#N/A</v>
      </c>
      <c r="G300" s="14">
        <f>IF(C300=0,0,COUNTIF($A$3:A300,1))</f>
        <v>0</v>
      </c>
    </row>
    <row r="301" spans="1:7">
      <c r="A301" s="15">
        <f>'E-OKUL VERİ'!A300</f>
        <v>0</v>
      </c>
      <c r="B301" s="15" t="e">
        <f t="shared" si="4"/>
        <v>#N/A</v>
      </c>
      <c r="C301" s="15">
        <f>'E-OKUL VERİ'!B300</f>
        <v>0</v>
      </c>
      <c r="D301" s="15">
        <f>'E-OKUL VERİ'!E300</f>
        <v>0</v>
      </c>
      <c r="E301" s="15">
        <f>'E-OKUL VERİ'!J300</f>
        <v>0</v>
      </c>
      <c r="F301" s="14" t="e">
        <f>VLOOKUP('EXCEL VERİ DÜZENLENMİŞ'!G301,VERİLER!$A$5:$B$91,2,0)</f>
        <v>#N/A</v>
      </c>
      <c r="G301" s="14">
        <f>IF(C301=0,0,COUNTIF($A$3:A301,1))</f>
        <v>0</v>
      </c>
    </row>
    <row r="302" spans="1:7">
      <c r="A302" s="15">
        <f>'E-OKUL VERİ'!A301</f>
        <v>0</v>
      </c>
      <c r="B302" s="15" t="e">
        <f t="shared" si="4"/>
        <v>#N/A</v>
      </c>
      <c r="C302" s="15">
        <f>'E-OKUL VERİ'!B301</f>
        <v>0</v>
      </c>
      <c r="D302" s="15">
        <f>'E-OKUL VERİ'!E301</f>
        <v>0</v>
      </c>
      <c r="E302" s="15">
        <f>'E-OKUL VERİ'!J301</f>
        <v>0</v>
      </c>
      <c r="F302" s="14" t="e">
        <f>VLOOKUP('EXCEL VERİ DÜZENLENMİŞ'!G302,VERİLER!$A$5:$B$91,2,0)</f>
        <v>#N/A</v>
      </c>
      <c r="G302" s="14">
        <f>IF(C302=0,0,COUNTIF($A$3:A302,1))</f>
        <v>0</v>
      </c>
    </row>
    <row r="303" spans="1:7">
      <c r="A303" s="15">
        <f>'E-OKUL VERİ'!A302</f>
        <v>0</v>
      </c>
      <c r="B303" s="15" t="e">
        <f t="shared" si="4"/>
        <v>#N/A</v>
      </c>
      <c r="C303" s="15">
        <f>'E-OKUL VERİ'!B302</f>
        <v>0</v>
      </c>
      <c r="D303" s="15">
        <f>'E-OKUL VERİ'!E302</f>
        <v>0</v>
      </c>
      <c r="E303" s="15">
        <f>'E-OKUL VERİ'!J302</f>
        <v>0</v>
      </c>
      <c r="F303" s="14" t="e">
        <f>VLOOKUP('EXCEL VERİ DÜZENLENMİŞ'!G303,VERİLER!$A$5:$B$91,2,0)</f>
        <v>#N/A</v>
      </c>
      <c r="G303" s="14">
        <f>IF(C303=0,0,COUNTIF($A$3:A303,1))</f>
        <v>0</v>
      </c>
    </row>
    <row r="304" spans="1:7">
      <c r="A304" s="15">
        <f>'E-OKUL VERİ'!A303</f>
        <v>0</v>
      </c>
      <c r="B304" s="15" t="e">
        <f t="shared" si="4"/>
        <v>#N/A</v>
      </c>
      <c r="C304" s="15">
        <f>'E-OKUL VERİ'!B303</f>
        <v>0</v>
      </c>
      <c r="D304" s="15">
        <f>'E-OKUL VERİ'!E303</f>
        <v>0</v>
      </c>
      <c r="E304" s="15">
        <f>'E-OKUL VERİ'!J303</f>
        <v>0</v>
      </c>
      <c r="F304" s="14" t="e">
        <f>VLOOKUP('EXCEL VERİ DÜZENLENMİŞ'!G304,VERİLER!$A$5:$B$91,2,0)</f>
        <v>#N/A</v>
      </c>
      <c r="G304" s="14">
        <f>IF(C304=0,0,COUNTIF($A$3:A304,1))</f>
        <v>0</v>
      </c>
    </row>
    <row r="305" spans="1:7">
      <c r="A305" s="15">
        <f>'E-OKUL VERİ'!A304</f>
        <v>0</v>
      </c>
      <c r="B305" s="15" t="e">
        <f t="shared" si="4"/>
        <v>#N/A</v>
      </c>
      <c r="C305" s="15">
        <f>'E-OKUL VERİ'!B304</f>
        <v>0</v>
      </c>
      <c r="D305" s="15">
        <f>'E-OKUL VERİ'!E304</f>
        <v>0</v>
      </c>
      <c r="E305" s="15">
        <f>'E-OKUL VERİ'!J304</f>
        <v>0</v>
      </c>
      <c r="F305" s="14" t="e">
        <f>VLOOKUP('EXCEL VERİ DÜZENLENMİŞ'!G305,VERİLER!$A$5:$B$91,2,0)</f>
        <v>#N/A</v>
      </c>
      <c r="G305" s="14">
        <f>IF(C305=0,0,COUNTIF($A$3:A305,1))</f>
        <v>0</v>
      </c>
    </row>
    <row r="306" spans="1:7">
      <c r="A306" s="15">
        <f>'E-OKUL VERİ'!A305</f>
        <v>0</v>
      </c>
      <c r="B306" s="15" t="e">
        <f t="shared" si="4"/>
        <v>#N/A</v>
      </c>
      <c r="C306" s="15">
        <f>'E-OKUL VERİ'!B305</f>
        <v>0</v>
      </c>
      <c r="D306" s="15">
        <f>'E-OKUL VERİ'!E305</f>
        <v>0</v>
      </c>
      <c r="E306" s="15">
        <f>'E-OKUL VERİ'!J305</f>
        <v>0</v>
      </c>
      <c r="F306" s="14" t="e">
        <f>VLOOKUP('EXCEL VERİ DÜZENLENMİŞ'!G306,VERİLER!$A$5:$B$91,2,0)</f>
        <v>#N/A</v>
      </c>
      <c r="G306" s="14">
        <f>IF(C306=0,0,COUNTIF($A$3:A306,1))</f>
        <v>0</v>
      </c>
    </row>
    <row r="307" spans="1:7">
      <c r="A307" s="15">
        <f>'E-OKUL VERİ'!A306</f>
        <v>0</v>
      </c>
      <c r="B307" s="15" t="e">
        <f t="shared" si="4"/>
        <v>#N/A</v>
      </c>
      <c r="C307" s="15">
        <f>'E-OKUL VERİ'!B306</f>
        <v>0</v>
      </c>
      <c r="D307" s="15">
        <f>'E-OKUL VERİ'!E306</f>
        <v>0</v>
      </c>
      <c r="E307" s="15">
        <f>'E-OKUL VERİ'!J306</f>
        <v>0</v>
      </c>
      <c r="F307" s="14" t="e">
        <f>VLOOKUP('EXCEL VERİ DÜZENLENMİŞ'!G307,VERİLER!$A$5:$B$91,2,0)</f>
        <v>#N/A</v>
      </c>
      <c r="G307" s="14">
        <f>IF(C307=0,0,COUNTIF($A$3:A307,1))</f>
        <v>0</v>
      </c>
    </row>
    <row r="308" spans="1:7">
      <c r="A308" s="15">
        <f>'E-OKUL VERİ'!A307</f>
        <v>0</v>
      </c>
      <c r="B308" s="15" t="e">
        <f t="shared" si="4"/>
        <v>#N/A</v>
      </c>
      <c r="C308" s="15">
        <f>'E-OKUL VERİ'!B307</f>
        <v>0</v>
      </c>
      <c r="D308" s="15">
        <f>'E-OKUL VERİ'!E307</f>
        <v>0</v>
      </c>
      <c r="E308" s="15">
        <f>'E-OKUL VERİ'!J307</f>
        <v>0</v>
      </c>
      <c r="F308" s="14" t="e">
        <f>VLOOKUP('EXCEL VERİ DÜZENLENMİŞ'!G308,VERİLER!$A$5:$B$91,2,0)</f>
        <v>#N/A</v>
      </c>
      <c r="G308" s="14">
        <f>IF(C308=0,0,COUNTIF($A$3:A308,1))</f>
        <v>0</v>
      </c>
    </row>
    <row r="309" spans="1:7">
      <c r="A309" s="15">
        <f>'E-OKUL VERİ'!A308</f>
        <v>0</v>
      </c>
      <c r="B309" s="15" t="e">
        <f t="shared" si="4"/>
        <v>#N/A</v>
      </c>
      <c r="C309" s="15">
        <f>'E-OKUL VERİ'!B308</f>
        <v>0</v>
      </c>
      <c r="D309" s="15">
        <f>'E-OKUL VERİ'!E308</f>
        <v>0</v>
      </c>
      <c r="E309" s="15">
        <f>'E-OKUL VERİ'!J308</f>
        <v>0</v>
      </c>
      <c r="F309" s="14" t="e">
        <f>VLOOKUP('EXCEL VERİ DÜZENLENMİŞ'!G309,VERİLER!$A$5:$B$91,2,0)</f>
        <v>#N/A</v>
      </c>
      <c r="G309" s="14">
        <f>IF(C309=0,0,COUNTIF($A$3:A309,1))</f>
        <v>0</v>
      </c>
    </row>
    <row r="310" spans="1:7">
      <c r="A310" s="15">
        <f>'E-OKUL VERİ'!A309</f>
        <v>0</v>
      </c>
      <c r="B310" s="15" t="e">
        <f t="shared" si="4"/>
        <v>#N/A</v>
      </c>
      <c r="C310" s="15">
        <f>'E-OKUL VERİ'!B309</f>
        <v>0</v>
      </c>
      <c r="D310" s="15">
        <f>'E-OKUL VERİ'!E309</f>
        <v>0</v>
      </c>
      <c r="E310" s="15">
        <f>'E-OKUL VERİ'!J309</f>
        <v>0</v>
      </c>
      <c r="F310" s="14" t="e">
        <f>VLOOKUP('EXCEL VERİ DÜZENLENMİŞ'!G310,VERİLER!$A$5:$B$91,2,0)</f>
        <v>#N/A</v>
      </c>
      <c r="G310" s="14">
        <f>IF(C310=0,0,COUNTIF($A$3:A310,1))</f>
        <v>0</v>
      </c>
    </row>
    <row r="311" spans="1:7">
      <c r="A311" s="15">
        <f>'E-OKUL VERİ'!A310</f>
        <v>0</v>
      </c>
      <c r="B311" s="15" t="e">
        <f t="shared" si="4"/>
        <v>#N/A</v>
      </c>
      <c r="C311" s="15">
        <f>'E-OKUL VERİ'!B310</f>
        <v>0</v>
      </c>
      <c r="D311" s="15">
        <f>'E-OKUL VERİ'!E310</f>
        <v>0</v>
      </c>
      <c r="E311" s="15">
        <f>'E-OKUL VERİ'!J310</f>
        <v>0</v>
      </c>
      <c r="F311" s="14" t="e">
        <f>VLOOKUP('EXCEL VERİ DÜZENLENMİŞ'!G311,VERİLER!$A$5:$B$91,2,0)</f>
        <v>#N/A</v>
      </c>
      <c r="G311" s="14">
        <f>IF(C311=0,0,COUNTIF($A$3:A311,1))</f>
        <v>0</v>
      </c>
    </row>
    <row r="312" spans="1:7">
      <c r="A312" s="15">
        <f>'E-OKUL VERİ'!A311</f>
        <v>0</v>
      </c>
      <c r="B312" s="15" t="e">
        <f t="shared" si="4"/>
        <v>#N/A</v>
      </c>
      <c r="C312" s="15">
        <f>'E-OKUL VERİ'!B311</f>
        <v>0</v>
      </c>
      <c r="D312" s="15">
        <f>'E-OKUL VERİ'!E311</f>
        <v>0</v>
      </c>
      <c r="E312" s="15">
        <f>'E-OKUL VERİ'!J311</f>
        <v>0</v>
      </c>
      <c r="F312" s="14" t="e">
        <f>VLOOKUP('EXCEL VERİ DÜZENLENMİŞ'!G312,VERİLER!$A$5:$B$91,2,0)</f>
        <v>#N/A</v>
      </c>
      <c r="G312" s="14">
        <f>IF(C312=0,0,COUNTIF($A$3:A312,1))</f>
        <v>0</v>
      </c>
    </row>
    <row r="313" spans="1:7">
      <c r="A313" s="15">
        <f>'E-OKUL VERİ'!A312</f>
        <v>0</v>
      </c>
      <c r="B313" s="15" t="e">
        <f t="shared" si="4"/>
        <v>#N/A</v>
      </c>
      <c r="C313" s="15">
        <f>'E-OKUL VERİ'!B312</f>
        <v>0</v>
      </c>
      <c r="D313" s="15">
        <f>'E-OKUL VERİ'!E312</f>
        <v>0</v>
      </c>
      <c r="E313" s="15">
        <f>'E-OKUL VERİ'!J312</f>
        <v>0</v>
      </c>
      <c r="F313" s="14" t="e">
        <f>VLOOKUP('EXCEL VERİ DÜZENLENMİŞ'!G313,VERİLER!$A$5:$B$91,2,0)</f>
        <v>#N/A</v>
      </c>
      <c r="G313" s="14">
        <f>IF(C313=0,0,COUNTIF($A$3:A313,1))</f>
        <v>0</v>
      </c>
    </row>
    <row r="314" spans="1:7">
      <c r="A314" s="15">
        <f>'E-OKUL VERİ'!A313</f>
        <v>0</v>
      </c>
      <c r="B314" s="15" t="e">
        <f t="shared" si="4"/>
        <v>#N/A</v>
      </c>
      <c r="C314" s="15">
        <f>'E-OKUL VERİ'!B313</f>
        <v>0</v>
      </c>
      <c r="D314" s="15">
        <f>'E-OKUL VERİ'!E313</f>
        <v>0</v>
      </c>
      <c r="E314" s="15">
        <f>'E-OKUL VERİ'!J313</f>
        <v>0</v>
      </c>
      <c r="F314" s="14" t="e">
        <f>VLOOKUP('EXCEL VERİ DÜZENLENMİŞ'!G314,VERİLER!$A$5:$B$91,2,0)</f>
        <v>#N/A</v>
      </c>
      <c r="G314" s="14">
        <f>IF(C314=0,0,COUNTIF($A$3:A314,1))</f>
        <v>0</v>
      </c>
    </row>
    <row r="315" spans="1:7">
      <c r="A315" s="15">
        <f>'E-OKUL VERİ'!A314</f>
        <v>0</v>
      </c>
      <c r="B315" s="15" t="e">
        <f t="shared" si="4"/>
        <v>#N/A</v>
      </c>
      <c r="C315" s="15">
        <f>'E-OKUL VERİ'!B314</f>
        <v>0</v>
      </c>
      <c r="D315" s="15">
        <f>'E-OKUL VERİ'!E314</f>
        <v>0</v>
      </c>
      <c r="E315" s="15">
        <f>'E-OKUL VERİ'!J314</f>
        <v>0</v>
      </c>
      <c r="F315" s="14" t="e">
        <f>VLOOKUP('EXCEL VERİ DÜZENLENMİŞ'!G315,VERİLER!$A$5:$B$91,2,0)</f>
        <v>#N/A</v>
      </c>
      <c r="G315" s="14">
        <f>IF(C315=0,0,COUNTIF($A$3:A315,1))</f>
        <v>0</v>
      </c>
    </row>
    <row r="316" spans="1:7">
      <c r="A316" s="15">
        <f>'E-OKUL VERİ'!A315</f>
        <v>0</v>
      </c>
      <c r="B316" s="15" t="e">
        <f t="shared" si="4"/>
        <v>#N/A</v>
      </c>
      <c r="C316" s="15">
        <f>'E-OKUL VERİ'!B315</f>
        <v>0</v>
      </c>
      <c r="D316" s="15">
        <f>'E-OKUL VERİ'!E315</f>
        <v>0</v>
      </c>
      <c r="E316" s="15">
        <f>'E-OKUL VERİ'!J315</f>
        <v>0</v>
      </c>
      <c r="F316" s="14" t="e">
        <f>VLOOKUP('EXCEL VERİ DÜZENLENMİŞ'!G316,VERİLER!$A$5:$B$91,2,0)</f>
        <v>#N/A</v>
      </c>
      <c r="G316" s="14">
        <f>IF(C316=0,0,COUNTIF($A$3:A316,1))</f>
        <v>0</v>
      </c>
    </row>
    <row r="317" spans="1:7">
      <c r="A317" s="15">
        <f>'E-OKUL VERİ'!A316</f>
        <v>0</v>
      </c>
      <c r="B317" s="15" t="e">
        <f t="shared" si="4"/>
        <v>#N/A</v>
      </c>
      <c r="C317" s="15">
        <f>'E-OKUL VERİ'!B316</f>
        <v>0</v>
      </c>
      <c r="D317" s="15">
        <f>'E-OKUL VERİ'!E316</f>
        <v>0</v>
      </c>
      <c r="E317" s="15">
        <f>'E-OKUL VERİ'!J316</f>
        <v>0</v>
      </c>
      <c r="F317" s="14" t="e">
        <f>VLOOKUP('EXCEL VERİ DÜZENLENMİŞ'!G317,VERİLER!$A$5:$B$91,2,0)</f>
        <v>#N/A</v>
      </c>
      <c r="G317" s="14">
        <f>IF(C317=0,0,COUNTIF($A$3:A317,1))</f>
        <v>0</v>
      </c>
    </row>
    <row r="318" spans="1:7">
      <c r="A318" s="15">
        <f>'E-OKUL VERİ'!A317</f>
        <v>0</v>
      </c>
      <c r="B318" s="15" t="e">
        <f t="shared" si="4"/>
        <v>#N/A</v>
      </c>
      <c r="C318" s="15">
        <f>'E-OKUL VERİ'!B317</f>
        <v>0</v>
      </c>
      <c r="D318" s="15">
        <f>'E-OKUL VERİ'!E317</f>
        <v>0</v>
      </c>
      <c r="E318" s="15">
        <f>'E-OKUL VERİ'!J317</f>
        <v>0</v>
      </c>
      <c r="F318" s="14" t="e">
        <f>VLOOKUP('EXCEL VERİ DÜZENLENMİŞ'!G318,VERİLER!$A$5:$B$91,2,0)</f>
        <v>#N/A</v>
      </c>
      <c r="G318" s="14">
        <f>IF(C318=0,0,COUNTIF($A$3:A318,1))</f>
        <v>0</v>
      </c>
    </row>
    <row r="319" spans="1:7">
      <c r="A319" s="15">
        <f>'E-OKUL VERİ'!A318</f>
        <v>0</v>
      </c>
      <c r="B319" s="15" t="e">
        <f t="shared" si="4"/>
        <v>#N/A</v>
      </c>
      <c r="C319" s="15">
        <f>'E-OKUL VERİ'!B318</f>
        <v>0</v>
      </c>
      <c r="D319" s="15">
        <f>'E-OKUL VERİ'!E318</f>
        <v>0</v>
      </c>
      <c r="E319" s="15">
        <f>'E-OKUL VERİ'!J318</f>
        <v>0</v>
      </c>
      <c r="F319" s="14" t="e">
        <f>VLOOKUP('EXCEL VERİ DÜZENLENMİŞ'!G319,VERİLER!$A$5:$B$91,2,0)</f>
        <v>#N/A</v>
      </c>
      <c r="G319" s="14">
        <f>IF(C319=0,0,COUNTIF($A$3:A319,1))</f>
        <v>0</v>
      </c>
    </row>
    <row r="320" spans="1:7">
      <c r="A320" s="15">
        <f>'E-OKUL VERİ'!A319</f>
        <v>0</v>
      </c>
      <c r="B320" s="15" t="e">
        <f t="shared" si="4"/>
        <v>#N/A</v>
      </c>
      <c r="C320" s="15">
        <f>'E-OKUL VERİ'!B319</f>
        <v>0</v>
      </c>
      <c r="D320" s="15">
        <f>'E-OKUL VERİ'!E319</f>
        <v>0</v>
      </c>
      <c r="E320" s="15">
        <f>'E-OKUL VERİ'!J319</f>
        <v>0</v>
      </c>
      <c r="F320" s="14" t="e">
        <f>VLOOKUP('EXCEL VERİ DÜZENLENMİŞ'!G320,VERİLER!$A$5:$B$91,2,0)</f>
        <v>#N/A</v>
      </c>
      <c r="G320" s="14">
        <f>IF(C320=0,0,COUNTIF($A$3:A320,1))</f>
        <v>0</v>
      </c>
    </row>
    <row r="321" spans="1:7">
      <c r="A321" s="15">
        <f>'E-OKUL VERİ'!A320</f>
        <v>0</v>
      </c>
      <c r="B321" s="15" t="e">
        <f t="shared" si="4"/>
        <v>#N/A</v>
      </c>
      <c r="C321" s="15">
        <f>'E-OKUL VERİ'!B320</f>
        <v>0</v>
      </c>
      <c r="D321" s="15">
        <f>'E-OKUL VERİ'!E320</f>
        <v>0</v>
      </c>
      <c r="E321" s="15">
        <f>'E-OKUL VERİ'!J320</f>
        <v>0</v>
      </c>
      <c r="F321" s="14" t="e">
        <f>VLOOKUP('EXCEL VERİ DÜZENLENMİŞ'!G321,VERİLER!$A$5:$B$91,2,0)</f>
        <v>#N/A</v>
      </c>
      <c r="G321" s="14">
        <f>IF(C321=0,0,COUNTIF($A$3:A321,1))</f>
        <v>0</v>
      </c>
    </row>
    <row r="322" spans="1:7">
      <c r="A322" s="15">
        <f>'E-OKUL VERİ'!A321</f>
        <v>0</v>
      </c>
      <c r="B322" s="15" t="e">
        <f t="shared" si="4"/>
        <v>#N/A</v>
      </c>
      <c r="C322" s="15">
        <f>'E-OKUL VERİ'!B321</f>
        <v>0</v>
      </c>
      <c r="D322" s="15">
        <f>'E-OKUL VERİ'!E321</f>
        <v>0</v>
      </c>
      <c r="E322" s="15">
        <f>'E-OKUL VERİ'!J321</f>
        <v>0</v>
      </c>
      <c r="F322" s="14" t="e">
        <f>VLOOKUP('EXCEL VERİ DÜZENLENMİŞ'!G322,VERİLER!$A$5:$B$91,2,0)</f>
        <v>#N/A</v>
      </c>
      <c r="G322" s="14">
        <f>IF(C322=0,0,COUNTIF($A$3:A322,1))</f>
        <v>0</v>
      </c>
    </row>
    <row r="323" spans="1:7">
      <c r="A323" s="15">
        <f>'E-OKUL VERİ'!A322</f>
        <v>0</v>
      </c>
      <c r="B323" s="15" t="e">
        <f t="shared" si="4"/>
        <v>#N/A</v>
      </c>
      <c r="C323" s="15">
        <f>'E-OKUL VERİ'!B322</f>
        <v>0</v>
      </c>
      <c r="D323" s="15">
        <f>'E-OKUL VERİ'!E322</f>
        <v>0</v>
      </c>
      <c r="E323" s="15">
        <f>'E-OKUL VERİ'!J322</f>
        <v>0</v>
      </c>
      <c r="F323" s="14" t="e">
        <f>VLOOKUP('EXCEL VERİ DÜZENLENMİŞ'!G323,VERİLER!$A$5:$B$91,2,0)</f>
        <v>#N/A</v>
      </c>
      <c r="G323" s="14">
        <f>IF(C323=0,0,COUNTIF($A$3:A323,1))</f>
        <v>0</v>
      </c>
    </row>
    <row r="324" spans="1:7">
      <c r="A324" s="15">
        <f>'E-OKUL VERİ'!A323</f>
        <v>0</v>
      </c>
      <c r="B324" s="15" t="e">
        <f t="shared" ref="B324:B387" si="5">CONCATENATE(F324,"-",A324)</f>
        <v>#N/A</v>
      </c>
      <c r="C324" s="15">
        <f>'E-OKUL VERİ'!B323</f>
        <v>0</v>
      </c>
      <c r="D324" s="15">
        <f>'E-OKUL VERİ'!E323</f>
        <v>0</v>
      </c>
      <c r="E324" s="15">
        <f>'E-OKUL VERİ'!J323</f>
        <v>0</v>
      </c>
      <c r="F324" s="14" t="e">
        <f>VLOOKUP('EXCEL VERİ DÜZENLENMİŞ'!G324,VERİLER!$A$5:$B$91,2,0)</f>
        <v>#N/A</v>
      </c>
      <c r="G324" s="14">
        <f>IF(C324=0,0,COUNTIF($A$3:A324,1))</f>
        <v>0</v>
      </c>
    </row>
    <row r="325" spans="1:7">
      <c r="A325" s="15">
        <f>'E-OKUL VERİ'!A324</f>
        <v>0</v>
      </c>
      <c r="B325" s="15" t="e">
        <f t="shared" si="5"/>
        <v>#N/A</v>
      </c>
      <c r="C325" s="15">
        <f>'E-OKUL VERİ'!B324</f>
        <v>0</v>
      </c>
      <c r="D325" s="15">
        <f>'E-OKUL VERİ'!E324</f>
        <v>0</v>
      </c>
      <c r="E325" s="15">
        <f>'E-OKUL VERİ'!J324</f>
        <v>0</v>
      </c>
      <c r="F325" s="14" t="e">
        <f>VLOOKUP('EXCEL VERİ DÜZENLENMİŞ'!G325,VERİLER!$A$5:$B$91,2,0)</f>
        <v>#N/A</v>
      </c>
      <c r="G325" s="14">
        <f>IF(C325=0,0,COUNTIF($A$3:A325,1))</f>
        <v>0</v>
      </c>
    </row>
    <row r="326" spans="1:7">
      <c r="A326" s="15">
        <f>'E-OKUL VERİ'!A325</f>
        <v>0</v>
      </c>
      <c r="B326" s="15" t="e">
        <f t="shared" si="5"/>
        <v>#N/A</v>
      </c>
      <c r="C326" s="15">
        <f>'E-OKUL VERİ'!B325</f>
        <v>0</v>
      </c>
      <c r="D326" s="15">
        <f>'E-OKUL VERİ'!E325</f>
        <v>0</v>
      </c>
      <c r="E326" s="15">
        <f>'E-OKUL VERİ'!J325</f>
        <v>0</v>
      </c>
      <c r="F326" s="14" t="e">
        <f>VLOOKUP('EXCEL VERİ DÜZENLENMİŞ'!G326,VERİLER!$A$5:$B$91,2,0)</f>
        <v>#N/A</v>
      </c>
      <c r="G326" s="14">
        <f>IF(C326=0,0,COUNTIF($A$3:A326,1))</f>
        <v>0</v>
      </c>
    </row>
    <row r="327" spans="1:7">
      <c r="A327" s="15">
        <f>'E-OKUL VERİ'!A326</f>
        <v>0</v>
      </c>
      <c r="B327" s="15" t="e">
        <f t="shared" si="5"/>
        <v>#N/A</v>
      </c>
      <c r="C327" s="15">
        <f>'E-OKUL VERİ'!B326</f>
        <v>0</v>
      </c>
      <c r="D327" s="15">
        <f>'E-OKUL VERİ'!E326</f>
        <v>0</v>
      </c>
      <c r="E327" s="15">
        <f>'E-OKUL VERİ'!J326</f>
        <v>0</v>
      </c>
      <c r="F327" s="14" t="e">
        <f>VLOOKUP('EXCEL VERİ DÜZENLENMİŞ'!G327,VERİLER!$A$5:$B$91,2,0)</f>
        <v>#N/A</v>
      </c>
      <c r="G327" s="14">
        <f>IF(C327=0,0,COUNTIF($A$3:A327,1))</f>
        <v>0</v>
      </c>
    </row>
    <row r="328" spans="1:7">
      <c r="A328" s="15">
        <f>'E-OKUL VERİ'!A327</f>
        <v>0</v>
      </c>
      <c r="B328" s="15" t="e">
        <f t="shared" si="5"/>
        <v>#N/A</v>
      </c>
      <c r="C328" s="15">
        <f>'E-OKUL VERİ'!B327</f>
        <v>0</v>
      </c>
      <c r="D328" s="15">
        <f>'E-OKUL VERİ'!E327</f>
        <v>0</v>
      </c>
      <c r="E328" s="15">
        <f>'E-OKUL VERİ'!J327</f>
        <v>0</v>
      </c>
      <c r="F328" s="14" t="e">
        <f>VLOOKUP('EXCEL VERİ DÜZENLENMİŞ'!G328,VERİLER!$A$5:$B$91,2,0)</f>
        <v>#N/A</v>
      </c>
      <c r="G328" s="14">
        <f>IF(C328=0,0,COUNTIF($A$3:A328,1))</f>
        <v>0</v>
      </c>
    </row>
    <row r="329" spans="1:7">
      <c r="A329" s="15">
        <f>'E-OKUL VERİ'!A328</f>
        <v>0</v>
      </c>
      <c r="B329" s="15" t="e">
        <f t="shared" si="5"/>
        <v>#N/A</v>
      </c>
      <c r="C329" s="15">
        <f>'E-OKUL VERİ'!B328</f>
        <v>0</v>
      </c>
      <c r="D329" s="15">
        <f>'E-OKUL VERİ'!E328</f>
        <v>0</v>
      </c>
      <c r="E329" s="15">
        <f>'E-OKUL VERİ'!J328</f>
        <v>0</v>
      </c>
      <c r="F329" s="14" t="e">
        <f>VLOOKUP('EXCEL VERİ DÜZENLENMİŞ'!G329,VERİLER!$A$5:$B$91,2,0)</f>
        <v>#N/A</v>
      </c>
      <c r="G329" s="14">
        <f>IF(C329=0,0,COUNTIF($A$3:A329,1))</f>
        <v>0</v>
      </c>
    </row>
    <row r="330" spans="1:7">
      <c r="A330" s="15">
        <f>'E-OKUL VERİ'!A329</f>
        <v>0</v>
      </c>
      <c r="B330" s="15" t="e">
        <f t="shared" si="5"/>
        <v>#N/A</v>
      </c>
      <c r="C330" s="15">
        <f>'E-OKUL VERİ'!B329</f>
        <v>0</v>
      </c>
      <c r="D330" s="15">
        <f>'E-OKUL VERİ'!E329</f>
        <v>0</v>
      </c>
      <c r="E330" s="15">
        <f>'E-OKUL VERİ'!J329</f>
        <v>0</v>
      </c>
      <c r="F330" s="14" t="e">
        <f>VLOOKUP('EXCEL VERİ DÜZENLENMİŞ'!G330,VERİLER!$A$5:$B$91,2,0)</f>
        <v>#N/A</v>
      </c>
      <c r="G330" s="14">
        <f>IF(C330=0,0,COUNTIF($A$3:A330,1))</f>
        <v>0</v>
      </c>
    </row>
    <row r="331" spans="1:7">
      <c r="A331" s="15">
        <f>'E-OKUL VERİ'!A330</f>
        <v>0</v>
      </c>
      <c r="B331" s="15" t="e">
        <f t="shared" si="5"/>
        <v>#N/A</v>
      </c>
      <c r="C331" s="15">
        <f>'E-OKUL VERİ'!B330</f>
        <v>0</v>
      </c>
      <c r="D331" s="15">
        <f>'E-OKUL VERİ'!E330</f>
        <v>0</v>
      </c>
      <c r="E331" s="15">
        <f>'E-OKUL VERİ'!J330</f>
        <v>0</v>
      </c>
      <c r="F331" s="14" t="e">
        <f>VLOOKUP('EXCEL VERİ DÜZENLENMİŞ'!G331,VERİLER!$A$5:$B$91,2,0)</f>
        <v>#N/A</v>
      </c>
      <c r="G331" s="14">
        <f>IF(C331=0,0,COUNTIF($A$3:A331,1))</f>
        <v>0</v>
      </c>
    </row>
    <row r="332" spans="1:7">
      <c r="A332" s="15">
        <f>'E-OKUL VERİ'!A331</f>
        <v>0</v>
      </c>
      <c r="B332" s="15" t="e">
        <f t="shared" si="5"/>
        <v>#N/A</v>
      </c>
      <c r="C332" s="15">
        <f>'E-OKUL VERİ'!B331</f>
        <v>0</v>
      </c>
      <c r="D332" s="15">
        <f>'E-OKUL VERİ'!E331</f>
        <v>0</v>
      </c>
      <c r="E332" s="15">
        <f>'E-OKUL VERİ'!J331</f>
        <v>0</v>
      </c>
      <c r="F332" s="14" t="e">
        <f>VLOOKUP('EXCEL VERİ DÜZENLENMİŞ'!G332,VERİLER!$A$5:$B$91,2,0)</f>
        <v>#N/A</v>
      </c>
      <c r="G332" s="14">
        <f>IF(C332=0,0,COUNTIF($A$3:A332,1))</f>
        <v>0</v>
      </c>
    </row>
    <row r="333" spans="1:7">
      <c r="A333" s="15">
        <f>'E-OKUL VERİ'!A332</f>
        <v>0</v>
      </c>
      <c r="B333" s="15" t="e">
        <f t="shared" si="5"/>
        <v>#N/A</v>
      </c>
      <c r="C333" s="15">
        <f>'E-OKUL VERİ'!B332</f>
        <v>0</v>
      </c>
      <c r="D333" s="15">
        <f>'E-OKUL VERİ'!E332</f>
        <v>0</v>
      </c>
      <c r="E333" s="15">
        <f>'E-OKUL VERİ'!J332</f>
        <v>0</v>
      </c>
      <c r="F333" s="14" t="e">
        <f>VLOOKUP('EXCEL VERİ DÜZENLENMİŞ'!G333,VERİLER!$A$5:$B$91,2,0)</f>
        <v>#N/A</v>
      </c>
      <c r="G333" s="14">
        <f>IF(C333=0,0,COUNTIF($A$3:A333,1))</f>
        <v>0</v>
      </c>
    </row>
    <row r="334" spans="1:7">
      <c r="A334" s="15">
        <f>'E-OKUL VERİ'!A333</f>
        <v>0</v>
      </c>
      <c r="B334" s="15" t="e">
        <f t="shared" si="5"/>
        <v>#N/A</v>
      </c>
      <c r="C334" s="15">
        <f>'E-OKUL VERİ'!B333</f>
        <v>0</v>
      </c>
      <c r="D334" s="15">
        <f>'E-OKUL VERİ'!E333</f>
        <v>0</v>
      </c>
      <c r="E334" s="15">
        <f>'E-OKUL VERİ'!J333</f>
        <v>0</v>
      </c>
      <c r="F334" s="14" t="e">
        <f>VLOOKUP('EXCEL VERİ DÜZENLENMİŞ'!G334,VERİLER!$A$5:$B$91,2,0)</f>
        <v>#N/A</v>
      </c>
      <c r="G334" s="14">
        <f>IF(C334=0,0,COUNTIF($A$3:A334,1))</f>
        <v>0</v>
      </c>
    </row>
    <row r="335" spans="1:7">
      <c r="A335" s="15">
        <f>'E-OKUL VERİ'!A334</f>
        <v>0</v>
      </c>
      <c r="B335" s="15" t="e">
        <f t="shared" si="5"/>
        <v>#N/A</v>
      </c>
      <c r="C335" s="15">
        <f>'E-OKUL VERİ'!B334</f>
        <v>0</v>
      </c>
      <c r="D335" s="15">
        <f>'E-OKUL VERİ'!E334</f>
        <v>0</v>
      </c>
      <c r="E335" s="15">
        <f>'E-OKUL VERİ'!J334</f>
        <v>0</v>
      </c>
      <c r="F335" s="14" t="e">
        <f>VLOOKUP('EXCEL VERİ DÜZENLENMİŞ'!G335,VERİLER!$A$5:$B$91,2,0)</f>
        <v>#N/A</v>
      </c>
      <c r="G335" s="14">
        <f>IF(C335=0,0,COUNTIF($A$3:A335,1))</f>
        <v>0</v>
      </c>
    </row>
    <row r="336" spans="1:7">
      <c r="A336" s="15">
        <f>'E-OKUL VERİ'!A335</f>
        <v>0</v>
      </c>
      <c r="B336" s="15" t="e">
        <f t="shared" si="5"/>
        <v>#N/A</v>
      </c>
      <c r="C336" s="15">
        <f>'E-OKUL VERİ'!B335</f>
        <v>0</v>
      </c>
      <c r="D336" s="15">
        <f>'E-OKUL VERİ'!E335</f>
        <v>0</v>
      </c>
      <c r="E336" s="15">
        <f>'E-OKUL VERİ'!J335</f>
        <v>0</v>
      </c>
      <c r="F336" s="14" t="e">
        <f>VLOOKUP('EXCEL VERİ DÜZENLENMİŞ'!G336,VERİLER!$A$5:$B$91,2,0)</f>
        <v>#N/A</v>
      </c>
      <c r="G336" s="14">
        <f>IF(C336=0,0,COUNTIF($A$3:A336,1))</f>
        <v>0</v>
      </c>
    </row>
    <row r="337" spans="1:7">
      <c r="A337" s="15">
        <f>'E-OKUL VERİ'!A336</f>
        <v>0</v>
      </c>
      <c r="B337" s="15" t="e">
        <f t="shared" si="5"/>
        <v>#N/A</v>
      </c>
      <c r="C337" s="15">
        <f>'E-OKUL VERİ'!B336</f>
        <v>0</v>
      </c>
      <c r="D337" s="15">
        <f>'E-OKUL VERİ'!E336</f>
        <v>0</v>
      </c>
      <c r="E337" s="15">
        <f>'E-OKUL VERİ'!J336</f>
        <v>0</v>
      </c>
      <c r="F337" s="14" t="e">
        <f>VLOOKUP('EXCEL VERİ DÜZENLENMİŞ'!G337,VERİLER!$A$5:$B$91,2,0)</f>
        <v>#N/A</v>
      </c>
      <c r="G337" s="14">
        <f>IF(C337=0,0,COUNTIF($A$3:A337,1))</f>
        <v>0</v>
      </c>
    </row>
    <row r="338" spans="1:7">
      <c r="A338" s="15">
        <f>'E-OKUL VERİ'!A337</f>
        <v>0</v>
      </c>
      <c r="B338" s="15" t="e">
        <f t="shared" si="5"/>
        <v>#N/A</v>
      </c>
      <c r="C338" s="15">
        <f>'E-OKUL VERİ'!B337</f>
        <v>0</v>
      </c>
      <c r="D338" s="15">
        <f>'E-OKUL VERİ'!E337</f>
        <v>0</v>
      </c>
      <c r="E338" s="15">
        <f>'E-OKUL VERİ'!J337</f>
        <v>0</v>
      </c>
      <c r="F338" s="14" t="e">
        <f>VLOOKUP('EXCEL VERİ DÜZENLENMİŞ'!G338,VERİLER!$A$5:$B$91,2,0)</f>
        <v>#N/A</v>
      </c>
      <c r="G338" s="14">
        <f>IF(C338=0,0,COUNTIF($A$3:A338,1))</f>
        <v>0</v>
      </c>
    </row>
    <row r="339" spans="1:7">
      <c r="A339" s="15">
        <f>'E-OKUL VERİ'!A338</f>
        <v>0</v>
      </c>
      <c r="B339" s="15" t="e">
        <f t="shared" si="5"/>
        <v>#N/A</v>
      </c>
      <c r="C339" s="15">
        <f>'E-OKUL VERİ'!B338</f>
        <v>0</v>
      </c>
      <c r="D339" s="15">
        <f>'E-OKUL VERİ'!E338</f>
        <v>0</v>
      </c>
      <c r="E339" s="15">
        <f>'E-OKUL VERİ'!J338</f>
        <v>0</v>
      </c>
      <c r="F339" s="14" t="e">
        <f>VLOOKUP('EXCEL VERİ DÜZENLENMİŞ'!G339,VERİLER!$A$5:$B$91,2,0)</f>
        <v>#N/A</v>
      </c>
      <c r="G339" s="14">
        <f>IF(C339=0,0,COUNTIF($A$3:A339,1))</f>
        <v>0</v>
      </c>
    </row>
    <row r="340" spans="1:7">
      <c r="A340" s="15">
        <f>'E-OKUL VERİ'!A339</f>
        <v>0</v>
      </c>
      <c r="B340" s="15" t="e">
        <f t="shared" si="5"/>
        <v>#N/A</v>
      </c>
      <c r="C340" s="15">
        <f>'E-OKUL VERİ'!B339</f>
        <v>0</v>
      </c>
      <c r="D340" s="15">
        <f>'E-OKUL VERİ'!E339</f>
        <v>0</v>
      </c>
      <c r="E340" s="15">
        <f>'E-OKUL VERİ'!J339</f>
        <v>0</v>
      </c>
      <c r="F340" s="14" t="e">
        <f>VLOOKUP('EXCEL VERİ DÜZENLENMİŞ'!G340,VERİLER!$A$5:$B$91,2,0)</f>
        <v>#N/A</v>
      </c>
      <c r="G340" s="14">
        <f>IF(C340=0,0,COUNTIF($A$3:A340,1))</f>
        <v>0</v>
      </c>
    </row>
    <row r="341" spans="1:7">
      <c r="A341" s="15">
        <f>'E-OKUL VERİ'!A340</f>
        <v>0</v>
      </c>
      <c r="B341" s="15" t="e">
        <f t="shared" si="5"/>
        <v>#N/A</v>
      </c>
      <c r="C341" s="15">
        <f>'E-OKUL VERİ'!B340</f>
        <v>0</v>
      </c>
      <c r="D341" s="15">
        <f>'E-OKUL VERİ'!E340</f>
        <v>0</v>
      </c>
      <c r="E341" s="15">
        <f>'E-OKUL VERİ'!J340</f>
        <v>0</v>
      </c>
      <c r="F341" s="14" t="e">
        <f>VLOOKUP('EXCEL VERİ DÜZENLENMİŞ'!G341,VERİLER!$A$5:$B$91,2,0)</f>
        <v>#N/A</v>
      </c>
      <c r="G341" s="14">
        <f>IF(C341=0,0,COUNTIF($A$3:A341,1))</f>
        <v>0</v>
      </c>
    </row>
    <row r="342" spans="1:7">
      <c r="A342" s="15">
        <f>'E-OKUL VERİ'!A341</f>
        <v>0</v>
      </c>
      <c r="B342" s="15" t="e">
        <f t="shared" si="5"/>
        <v>#N/A</v>
      </c>
      <c r="C342" s="15">
        <f>'E-OKUL VERİ'!B341</f>
        <v>0</v>
      </c>
      <c r="D342" s="15">
        <f>'E-OKUL VERİ'!E341</f>
        <v>0</v>
      </c>
      <c r="E342" s="15">
        <f>'E-OKUL VERİ'!J341</f>
        <v>0</v>
      </c>
      <c r="F342" s="14" t="e">
        <f>VLOOKUP('EXCEL VERİ DÜZENLENMİŞ'!G342,VERİLER!$A$5:$B$91,2,0)</f>
        <v>#N/A</v>
      </c>
      <c r="G342" s="14">
        <f>IF(C342=0,0,COUNTIF($A$3:A342,1))</f>
        <v>0</v>
      </c>
    </row>
    <row r="343" spans="1:7">
      <c r="A343" s="15">
        <f>'E-OKUL VERİ'!A342</f>
        <v>0</v>
      </c>
      <c r="B343" s="15" t="e">
        <f t="shared" si="5"/>
        <v>#N/A</v>
      </c>
      <c r="C343" s="15">
        <f>'E-OKUL VERİ'!B342</f>
        <v>0</v>
      </c>
      <c r="D343" s="15">
        <f>'E-OKUL VERİ'!E342</f>
        <v>0</v>
      </c>
      <c r="E343" s="15">
        <f>'E-OKUL VERİ'!J342</f>
        <v>0</v>
      </c>
      <c r="F343" s="14" t="e">
        <f>VLOOKUP('EXCEL VERİ DÜZENLENMİŞ'!G343,VERİLER!$A$5:$B$91,2,0)</f>
        <v>#N/A</v>
      </c>
      <c r="G343" s="14">
        <f>IF(C343=0,0,COUNTIF($A$3:A343,1))</f>
        <v>0</v>
      </c>
    </row>
    <row r="344" spans="1:7">
      <c r="A344" s="15">
        <f>'E-OKUL VERİ'!A343</f>
        <v>0</v>
      </c>
      <c r="B344" s="15" t="e">
        <f t="shared" si="5"/>
        <v>#N/A</v>
      </c>
      <c r="C344" s="15">
        <f>'E-OKUL VERİ'!B343</f>
        <v>0</v>
      </c>
      <c r="D344" s="15">
        <f>'E-OKUL VERİ'!E343</f>
        <v>0</v>
      </c>
      <c r="E344" s="15">
        <f>'E-OKUL VERİ'!J343</f>
        <v>0</v>
      </c>
      <c r="F344" s="14" t="e">
        <f>VLOOKUP('EXCEL VERİ DÜZENLENMİŞ'!G344,VERİLER!$A$5:$B$91,2,0)</f>
        <v>#N/A</v>
      </c>
      <c r="G344" s="14">
        <f>IF(C344=0,0,COUNTIF($A$3:A344,1))</f>
        <v>0</v>
      </c>
    </row>
    <row r="345" spans="1:7">
      <c r="A345" s="15">
        <f>'E-OKUL VERİ'!A344</f>
        <v>0</v>
      </c>
      <c r="B345" s="15" t="e">
        <f t="shared" si="5"/>
        <v>#N/A</v>
      </c>
      <c r="C345" s="15">
        <f>'E-OKUL VERİ'!B344</f>
        <v>0</v>
      </c>
      <c r="D345" s="15">
        <f>'E-OKUL VERİ'!E344</f>
        <v>0</v>
      </c>
      <c r="E345" s="15">
        <f>'E-OKUL VERİ'!J344</f>
        <v>0</v>
      </c>
      <c r="F345" s="14" t="e">
        <f>VLOOKUP('EXCEL VERİ DÜZENLENMİŞ'!G345,VERİLER!$A$5:$B$91,2,0)</f>
        <v>#N/A</v>
      </c>
      <c r="G345" s="14">
        <f>IF(C345=0,0,COUNTIF($A$3:A345,1))</f>
        <v>0</v>
      </c>
    </row>
    <row r="346" spans="1:7">
      <c r="A346" s="15">
        <f>'E-OKUL VERİ'!A345</f>
        <v>0</v>
      </c>
      <c r="B346" s="15" t="e">
        <f t="shared" si="5"/>
        <v>#N/A</v>
      </c>
      <c r="C346" s="15">
        <f>'E-OKUL VERİ'!B345</f>
        <v>0</v>
      </c>
      <c r="D346" s="15">
        <f>'E-OKUL VERİ'!E345</f>
        <v>0</v>
      </c>
      <c r="E346" s="15">
        <f>'E-OKUL VERİ'!J345</f>
        <v>0</v>
      </c>
      <c r="F346" s="14" t="e">
        <f>VLOOKUP('EXCEL VERİ DÜZENLENMİŞ'!G346,VERİLER!$A$5:$B$91,2,0)</f>
        <v>#N/A</v>
      </c>
      <c r="G346" s="14">
        <f>IF(C346=0,0,COUNTIF($A$3:A346,1))</f>
        <v>0</v>
      </c>
    </row>
    <row r="347" spans="1:7">
      <c r="A347" s="15">
        <f>'E-OKUL VERİ'!A346</f>
        <v>0</v>
      </c>
      <c r="B347" s="15" t="e">
        <f t="shared" si="5"/>
        <v>#N/A</v>
      </c>
      <c r="C347" s="15">
        <f>'E-OKUL VERİ'!B346</f>
        <v>0</v>
      </c>
      <c r="D347" s="15">
        <f>'E-OKUL VERİ'!E346</f>
        <v>0</v>
      </c>
      <c r="E347" s="15">
        <f>'E-OKUL VERİ'!J346</f>
        <v>0</v>
      </c>
      <c r="F347" s="14" t="e">
        <f>VLOOKUP('EXCEL VERİ DÜZENLENMİŞ'!G347,VERİLER!$A$5:$B$91,2,0)</f>
        <v>#N/A</v>
      </c>
      <c r="G347" s="14">
        <f>IF(C347=0,0,COUNTIF($A$3:A347,1))</f>
        <v>0</v>
      </c>
    </row>
    <row r="348" spans="1:7">
      <c r="A348" s="15">
        <f>'E-OKUL VERİ'!A347</f>
        <v>0</v>
      </c>
      <c r="B348" s="15" t="e">
        <f t="shared" si="5"/>
        <v>#N/A</v>
      </c>
      <c r="C348" s="15">
        <f>'E-OKUL VERİ'!B347</f>
        <v>0</v>
      </c>
      <c r="D348" s="15">
        <f>'E-OKUL VERİ'!E347</f>
        <v>0</v>
      </c>
      <c r="E348" s="15">
        <f>'E-OKUL VERİ'!J347</f>
        <v>0</v>
      </c>
      <c r="F348" s="14" t="e">
        <f>VLOOKUP('EXCEL VERİ DÜZENLENMİŞ'!G348,VERİLER!$A$5:$B$91,2,0)</f>
        <v>#N/A</v>
      </c>
      <c r="G348" s="14">
        <f>IF(C348=0,0,COUNTIF($A$3:A348,1))</f>
        <v>0</v>
      </c>
    </row>
    <row r="349" spans="1:7">
      <c r="A349" s="15">
        <f>'E-OKUL VERİ'!A348</f>
        <v>0</v>
      </c>
      <c r="B349" s="15" t="e">
        <f t="shared" si="5"/>
        <v>#N/A</v>
      </c>
      <c r="C349" s="15">
        <f>'E-OKUL VERİ'!B348</f>
        <v>0</v>
      </c>
      <c r="D349" s="15">
        <f>'E-OKUL VERİ'!E348</f>
        <v>0</v>
      </c>
      <c r="E349" s="15">
        <f>'E-OKUL VERİ'!J348</f>
        <v>0</v>
      </c>
      <c r="F349" s="14" t="e">
        <f>VLOOKUP('EXCEL VERİ DÜZENLENMİŞ'!G349,VERİLER!$A$5:$B$91,2,0)</f>
        <v>#N/A</v>
      </c>
      <c r="G349" s="14">
        <f>IF(C349=0,0,COUNTIF($A$3:A349,1))</f>
        <v>0</v>
      </c>
    </row>
    <row r="350" spans="1:7">
      <c r="A350" s="15">
        <f>'E-OKUL VERİ'!A349</f>
        <v>0</v>
      </c>
      <c r="B350" s="15" t="e">
        <f t="shared" si="5"/>
        <v>#N/A</v>
      </c>
      <c r="C350" s="15">
        <f>'E-OKUL VERİ'!B349</f>
        <v>0</v>
      </c>
      <c r="D350" s="15">
        <f>'E-OKUL VERİ'!E349</f>
        <v>0</v>
      </c>
      <c r="E350" s="15">
        <f>'E-OKUL VERİ'!J349</f>
        <v>0</v>
      </c>
      <c r="F350" s="14" t="e">
        <f>VLOOKUP('EXCEL VERİ DÜZENLENMİŞ'!G350,VERİLER!$A$5:$B$91,2,0)</f>
        <v>#N/A</v>
      </c>
      <c r="G350" s="14">
        <f>IF(C350=0,0,COUNTIF($A$3:A350,1))</f>
        <v>0</v>
      </c>
    </row>
    <row r="351" spans="1:7">
      <c r="A351" s="15">
        <f>'E-OKUL VERİ'!A350</f>
        <v>0</v>
      </c>
      <c r="B351" s="15" t="e">
        <f t="shared" si="5"/>
        <v>#N/A</v>
      </c>
      <c r="C351" s="15">
        <f>'E-OKUL VERİ'!B350</f>
        <v>0</v>
      </c>
      <c r="D351" s="15">
        <f>'E-OKUL VERİ'!E350</f>
        <v>0</v>
      </c>
      <c r="E351" s="15">
        <f>'E-OKUL VERİ'!J350</f>
        <v>0</v>
      </c>
      <c r="F351" s="14" t="e">
        <f>VLOOKUP('EXCEL VERİ DÜZENLENMİŞ'!G351,VERİLER!$A$5:$B$91,2,0)</f>
        <v>#N/A</v>
      </c>
      <c r="G351" s="14">
        <f>IF(C351=0,0,COUNTIF($A$3:A351,1))</f>
        <v>0</v>
      </c>
    </row>
    <row r="352" spans="1:7">
      <c r="A352" s="15">
        <f>'E-OKUL VERİ'!A351</f>
        <v>0</v>
      </c>
      <c r="B352" s="15" t="e">
        <f t="shared" si="5"/>
        <v>#N/A</v>
      </c>
      <c r="C352" s="15">
        <f>'E-OKUL VERİ'!B351</f>
        <v>0</v>
      </c>
      <c r="D352" s="15">
        <f>'E-OKUL VERİ'!E351</f>
        <v>0</v>
      </c>
      <c r="E352" s="15">
        <f>'E-OKUL VERİ'!J351</f>
        <v>0</v>
      </c>
      <c r="F352" s="14" t="e">
        <f>VLOOKUP('EXCEL VERİ DÜZENLENMİŞ'!G352,VERİLER!$A$5:$B$91,2,0)</f>
        <v>#N/A</v>
      </c>
      <c r="G352" s="14">
        <f>IF(C352=0,0,COUNTIF($A$3:A352,1))</f>
        <v>0</v>
      </c>
    </row>
    <row r="353" spans="1:7">
      <c r="A353" s="15">
        <f>'E-OKUL VERİ'!A352</f>
        <v>0</v>
      </c>
      <c r="B353" s="15" t="e">
        <f t="shared" si="5"/>
        <v>#N/A</v>
      </c>
      <c r="C353" s="15">
        <f>'E-OKUL VERİ'!B352</f>
        <v>0</v>
      </c>
      <c r="D353" s="15">
        <f>'E-OKUL VERİ'!E352</f>
        <v>0</v>
      </c>
      <c r="E353" s="15">
        <f>'E-OKUL VERİ'!J352</f>
        <v>0</v>
      </c>
      <c r="F353" s="14" t="e">
        <f>VLOOKUP('EXCEL VERİ DÜZENLENMİŞ'!G353,VERİLER!$A$5:$B$91,2,0)</f>
        <v>#N/A</v>
      </c>
      <c r="G353" s="14">
        <f>IF(C353=0,0,COUNTIF($A$3:A353,1))</f>
        <v>0</v>
      </c>
    </row>
    <row r="354" spans="1:7">
      <c r="A354" s="15">
        <f>'E-OKUL VERİ'!A353</f>
        <v>0</v>
      </c>
      <c r="B354" s="15" t="e">
        <f t="shared" si="5"/>
        <v>#N/A</v>
      </c>
      <c r="C354" s="15">
        <f>'E-OKUL VERİ'!B353</f>
        <v>0</v>
      </c>
      <c r="D354" s="15">
        <f>'E-OKUL VERİ'!E353</f>
        <v>0</v>
      </c>
      <c r="E354" s="15">
        <f>'E-OKUL VERİ'!J353</f>
        <v>0</v>
      </c>
      <c r="F354" s="14" t="e">
        <f>VLOOKUP('EXCEL VERİ DÜZENLENMİŞ'!G354,VERİLER!$A$5:$B$91,2,0)</f>
        <v>#N/A</v>
      </c>
      <c r="G354" s="14">
        <f>IF(C354=0,0,COUNTIF($A$3:A354,1))</f>
        <v>0</v>
      </c>
    </row>
    <row r="355" spans="1:7">
      <c r="A355" s="15">
        <f>'E-OKUL VERİ'!A354</f>
        <v>0</v>
      </c>
      <c r="B355" s="15" t="e">
        <f t="shared" si="5"/>
        <v>#N/A</v>
      </c>
      <c r="C355" s="15">
        <f>'E-OKUL VERİ'!B354</f>
        <v>0</v>
      </c>
      <c r="D355" s="15">
        <f>'E-OKUL VERİ'!E354</f>
        <v>0</v>
      </c>
      <c r="E355" s="15">
        <f>'E-OKUL VERİ'!J354</f>
        <v>0</v>
      </c>
      <c r="F355" s="14" t="e">
        <f>VLOOKUP('EXCEL VERİ DÜZENLENMİŞ'!G355,VERİLER!$A$5:$B$91,2,0)</f>
        <v>#N/A</v>
      </c>
      <c r="G355" s="14">
        <f>IF(C355=0,0,COUNTIF($A$3:A355,1))</f>
        <v>0</v>
      </c>
    </row>
    <row r="356" spans="1:7">
      <c r="A356" s="15">
        <f>'E-OKUL VERİ'!A355</f>
        <v>0</v>
      </c>
      <c r="B356" s="15" t="e">
        <f t="shared" si="5"/>
        <v>#N/A</v>
      </c>
      <c r="C356" s="15">
        <f>'E-OKUL VERİ'!B355</f>
        <v>0</v>
      </c>
      <c r="D356" s="15">
        <f>'E-OKUL VERİ'!E355</f>
        <v>0</v>
      </c>
      <c r="E356" s="15">
        <f>'E-OKUL VERİ'!J355</f>
        <v>0</v>
      </c>
      <c r="F356" s="14" t="e">
        <f>VLOOKUP('EXCEL VERİ DÜZENLENMİŞ'!G356,VERİLER!$A$5:$B$91,2,0)</f>
        <v>#N/A</v>
      </c>
      <c r="G356" s="14">
        <f>IF(C356=0,0,COUNTIF($A$3:A356,1))</f>
        <v>0</v>
      </c>
    </row>
    <row r="357" spans="1:7">
      <c r="A357" s="15">
        <f>'E-OKUL VERİ'!A356</f>
        <v>0</v>
      </c>
      <c r="B357" s="15" t="e">
        <f t="shared" si="5"/>
        <v>#N/A</v>
      </c>
      <c r="C357" s="15">
        <f>'E-OKUL VERİ'!B356</f>
        <v>0</v>
      </c>
      <c r="D357" s="15">
        <f>'E-OKUL VERİ'!E356</f>
        <v>0</v>
      </c>
      <c r="E357" s="15">
        <f>'E-OKUL VERİ'!J356</f>
        <v>0</v>
      </c>
      <c r="F357" s="14" t="e">
        <f>VLOOKUP('EXCEL VERİ DÜZENLENMİŞ'!G357,VERİLER!$A$5:$B$91,2,0)</f>
        <v>#N/A</v>
      </c>
      <c r="G357" s="14">
        <f>IF(C357=0,0,COUNTIF($A$3:A357,1))</f>
        <v>0</v>
      </c>
    </row>
    <row r="358" spans="1:7">
      <c r="A358" s="15">
        <f>'E-OKUL VERİ'!A357</f>
        <v>0</v>
      </c>
      <c r="B358" s="15" t="e">
        <f t="shared" si="5"/>
        <v>#N/A</v>
      </c>
      <c r="C358" s="15">
        <f>'E-OKUL VERİ'!B357</f>
        <v>0</v>
      </c>
      <c r="D358" s="15">
        <f>'E-OKUL VERİ'!E357</f>
        <v>0</v>
      </c>
      <c r="E358" s="15">
        <f>'E-OKUL VERİ'!J357</f>
        <v>0</v>
      </c>
      <c r="F358" s="14" t="e">
        <f>VLOOKUP('EXCEL VERİ DÜZENLENMİŞ'!G358,VERİLER!$A$5:$B$91,2,0)</f>
        <v>#N/A</v>
      </c>
      <c r="G358" s="14">
        <f>IF(C358=0,0,COUNTIF($A$3:A358,1))</f>
        <v>0</v>
      </c>
    </row>
    <row r="359" spans="1:7">
      <c r="A359" s="15">
        <f>'E-OKUL VERİ'!A358</f>
        <v>0</v>
      </c>
      <c r="B359" s="15" t="e">
        <f t="shared" si="5"/>
        <v>#N/A</v>
      </c>
      <c r="C359" s="15">
        <f>'E-OKUL VERİ'!B358</f>
        <v>0</v>
      </c>
      <c r="D359" s="15">
        <f>'E-OKUL VERİ'!E358</f>
        <v>0</v>
      </c>
      <c r="E359" s="15">
        <f>'E-OKUL VERİ'!J358</f>
        <v>0</v>
      </c>
      <c r="F359" s="14" t="e">
        <f>VLOOKUP('EXCEL VERİ DÜZENLENMİŞ'!G359,VERİLER!$A$5:$B$91,2,0)</f>
        <v>#N/A</v>
      </c>
      <c r="G359" s="14">
        <f>IF(C359=0,0,COUNTIF($A$3:A359,1))</f>
        <v>0</v>
      </c>
    </row>
    <row r="360" spans="1:7">
      <c r="A360" s="15">
        <f>'E-OKUL VERİ'!A359</f>
        <v>0</v>
      </c>
      <c r="B360" s="15" t="e">
        <f t="shared" si="5"/>
        <v>#N/A</v>
      </c>
      <c r="C360" s="15">
        <f>'E-OKUL VERİ'!B359</f>
        <v>0</v>
      </c>
      <c r="D360" s="15">
        <f>'E-OKUL VERİ'!E359</f>
        <v>0</v>
      </c>
      <c r="E360" s="15">
        <f>'E-OKUL VERİ'!J359</f>
        <v>0</v>
      </c>
      <c r="F360" s="14" t="e">
        <f>VLOOKUP('EXCEL VERİ DÜZENLENMİŞ'!G360,VERİLER!$A$5:$B$91,2,0)</f>
        <v>#N/A</v>
      </c>
      <c r="G360" s="14">
        <f>IF(C360=0,0,COUNTIF($A$3:A360,1))</f>
        <v>0</v>
      </c>
    </row>
    <row r="361" spans="1:7">
      <c r="A361" s="15">
        <f>'E-OKUL VERİ'!A360</f>
        <v>0</v>
      </c>
      <c r="B361" s="15" t="e">
        <f t="shared" si="5"/>
        <v>#N/A</v>
      </c>
      <c r="C361" s="15">
        <f>'E-OKUL VERİ'!B360</f>
        <v>0</v>
      </c>
      <c r="D361" s="15">
        <f>'E-OKUL VERİ'!E360</f>
        <v>0</v>
      </c>
      <c r="E361" s="15">
        <f>'E-OKUL VERİ'!J360</f>
        <v>0</v>
      </c>
      <c r="F361" s="14" t="e">
        <f>VLOOKUP('EXCEL VERİ DÜZENLENMİŞ'!G361,VERİLER!$A$5:$B$91,2,0)</f>
        <v>#N/A</v>
      </c>
      <c r="G361" s="14">
        <f>IF(C361=0,0,COUNTIF($A$3:A361,1))</f>
        <v>0</v>
      </c>
    </row>
    <row r="362" spans="1:7">
      <c r="A362" s="15">
        <f>'E-OKUL VERİ'!A361</f>
        <v>0</v>
      </c>
      <c r="B362" s="15" t="e">
        <f t="shared" si="5"/>
        <v>#N/A</v>
      </c>
      <c r="C362" s="15">
        <f>'E-OKUL VERİ'!B361</f>
        <v>0</v>
      </c>
      <c r="D362" s="15">
        <f>'E-OKUL VERİ'!E361</f>
        <v>0</v>
      </c>
      <c r="E362" s="15">
        <f>'E-OKUL VERİ'!J361</f>
        <v>0</v>
      </c>
      <c r="F362" s="14" t="e">
        <f>VLOOKUP('EXCEL VERİ DÜZENLENMİŞ'!G362,VERİLER!$A$5:$B$91,2,0)</f>
        <v>#N/A</v>
      </c>
      <c r="G362" s="14">
        <f>IF(C362=0,0,COUNTIF($A$3:A362,1))</f>
        <v>0</v>
      </c>
    </row>
    <row r="363" spans="1:7">
      <c r="A363" s="15">
        <f>'E-OKUL VERİ'!A362</f>
        <v>0</v>
      </c>
      <c r="B363" s="15" t="e">
        <f t="shared" si="5"/>
        <v>#N/A</v>
      </c>
      <c r="C363" s="15">
        <f>'E-OKUL VERİ'!B362</f>
        <v>0</v>
      </c>
      <c r="D363" s="15">
        <f>'E-OKUL VERİ'!E362</f>
        <v>0</v>
      </c>
      <c r="E363" s="15">
        <f>'E-OKUL VERİ'!J362</f>
        <v>0</v>
      </c>
      <c r="F363" s="14" t="e">
        <f>VLOOKUP('EXCEL VERİ DÜZENLENMİŞ'!G363,VERİLER!$A$5:$B$91,2,0)</f>
        <v>#N/A</v>
      </c>
      <c r="G363" s="14">
        <f>IF(C363=0,0,COUNTIF($A$3:A363,1))</f>
        <v>0</v>
      </c>
    </row>
    <row r="364" spans="1:7">
      <c r="A364" s="15">
        <f>'E-OKUL VERİ'!A363</f>
        <v>0</v>
      </c>
      <c r="B364" s="15" t="e">
        <f t="shared" si="5"/>
        <v>#N/A</v>
      </c>
      <c r="C364" s="15">
        <f>'E-OKUL VERİ'!B363</f>
        <v>0</v>
      </c>
      <c r="D364" s="15">
        <f>'E-OKUL VERİ'!E363</f>
        <v>0</v>
      </c>
      <c r="E364" s="15">
        <f>'E-OKUL VERİ'!J363</f>
        <v>0</v>
      </c>
      <c r="F364" s="14" t="e">
        <f>VLOOKUP('EXCEL VERİ DÜZENLENMİŞ'!G364,VERİLER!$A$5:$B$91,2,0)</f>
        <v>#N/A</v>
      </c>
      <c r="G364" s="14">
        <f>IF(C364=0,0,COUNTIF($A$3:A364,1))</f>
        <v>0</v>
      </c>
    </row>
    <row r="365" spans="1:7">
      <c r="A365" s="15">
        <f>'E-OKUL VERİ'!A364</f>
        <v>0</v>
      </c>
      <c r="B365" s="15" t="e">
        <f t="shared" si="5"/>
        <v>#N/A</v>
      </c>
      <c r="C365" s="15">
        <f>'E-OKUL VERİ'!B364</f>
        <v>0</v>
      </c>
      <c r="D365" s="15">
        <f>'E-OKUL VERİ'!E364</f>
        <v>0</v>
      </c>
      <c r="E365" s="15">
        <f>'E-OKUL VERİ'!J364</f>
        <v>0</v>
      </c>
      <c r="F365" s="14" t="e">
        <f>VLOOKUP('EXCEL VERİ DÜZENLENMİŞ'!G365,VERİLER!$A$5:$B$91,2,0)</f>
        <v>#N/A</v>
      </c>
      <c r="G365" s="14">
        <f>IF(C365=0,0,COUNTIF($A$3:A365,1))</f>
        <v>0</v>
      </c>
    </row>
    <row r="366" spans="1:7">
      <c r="A366" s="15">
        <f>'E-OKUL VERİ'!A365</f>
        <v>0</v>
      </c>
      <c r="B366" s="15" t="e">
        <f t="shared" si="5"/>
        <v>#N/A</v>
      </c>
      <c r="C366" s="15">
        <f>'E-OKUL VERİ'!B365</f>
        <v>0</v>
      </c>
      <c r="D366" s="15">
        <f>'E-OKUL VERİ'!E365</f>
        <v>0</v>
      </c>
      <c r="E366" s="15">
        <f>'E-OKUL VERİ'!J365</f>
        <v>0</v>
      </c>
      <c r="F366" s="14" t="e">
        <f>VLOOKUP('EXCEL VERİ DÜZENLENMİŞ'!G366,VERİLER!$A$5:$B$91,2,0)</f>
        <v>#N/A</v>
      </c>
      <c r="G366" s="14">
        <f>IF(C366=0,0,COUNTIF($A$3:A366,1))</f>
        <v>0</v>
      </c>
    </row>
    <row r="367" spans="1:7">
      <c r="A367" s="15">
        <f>'E-OKUL VERİ'!A366</f>
        <v>0</v>
      </c>
      <c r="B367" s="15" t="e">
        <f t="shared" si="5"/>
        <v>#N/A</v>
      </c>
      <c r="C367" s="15">
        <f>'E-OKUL VERİ'!B366</f>
        <v>0</v>
      </c>
      <c r="D367" s="15">
        <f>'E-OKUL VERİ'!E366</f>
        <v>0</v>
      </c>
      <c r="E367" s="15">
        <f>'E-OKUL VERİ'!J366</f>
        <v>0</v>
      </c>
      <c r="F367" s="14" t="e">
        <f>VLOOKUP('EXCEL VERİ DÜZENLENMİŞ'!G367,VERİLER!$A$5:$B$91,2,0)</f>
        <v>#N/A</v>
      </c>
      <c r="G367" s="14">
        <f>IF(C367=0,0,COUNTIF($A$3:A367,1))</f>
        <v>0</v>
      </c>
    </row>
    <row r="368" spans="1:7">
      <c r="A368" s="15">
        <f>'E-OKUL VERİ'!A367</f>
        <v>0</v>
      </c>
      <c r="B368" s="15" t="e">
        <f t="shared" si="5"/>
        <v>#N/A</v>
      </c>
      <c r="C368" s="15">
        <f>'E-OKUL VERİ'!B367</f>
        <v>0</v>
      </c>
      <c r="D368" s="15">
        <f>'E-OKUL VERİ'!E367</f>
        <v>0</v>
      </c>
      <c r="E368" s="15">
        <f>'E-OKUL VERİ'!J367</f>
        <v>0</v>
      </c>
      <c r="F368" s="14" t="e">
        <f>VLOOKUP('EXCEL VERİ DÜZENLENMİŞ'!G368,VERİLER!$A$5:$B$91,2,0)</f>
        <v>#N/A</v>
      </c>
      <c r="G368" s="14">
        <f>IF(C368=0,0,COUNTIF($A$3:A368,1))</f>
        <v>0</v>
      </c>
    </row>
    <row r="369" spans="1:7">
      <c r="A369" s="15">
        <f>'E-OKUL VERİ'!A368</f>
        <v>0</v>
      </c>
      <c r="B369" s="15" t="e">
        <f t="shared" si="5"/>
        <v>#N/A</v>
      </c>
      <c r="C369" s="15">
        <f>'E-OKUL VERİ'!B368</f>
        <v>0</v>
      </c>
      <c r="D369" s="15">
        <f>'E-OKUL VERİ'!E368</f>
        <v>0</v>
      </c>
      <c r="E369" s="15">
        <f>'E-OKUL VERİ'!J368</f>
        <v>0</v>
      </c>
      <c r="F369" s="14" t="e">
        <f>VLOOKUP('EXCEL VERİ DÜZENLENMİŞ'!G369,VERİLER!$A$5:$B$91,2,0)</f>
        <v>#N/A</v>
      </c>
      <c r="G369" s="14">
        <f>IF(C369=0,0,COUNTIF($A$3:A369,1))</f>
        <v>0</v>
      </c>
    </row>
    <row r="370" spans="1:7">
      <c r="A370" s="15">
        <f>'E-OKUL VERİ'!A369</f>
        <v>0</v>
      </c>
      <c r="B370" s="15" t="e">
        <f t="shared" si="5"/>
        <v>#N/A</v>
      </c>
      <c r="C370" s="15">
        <f>'E-OKUL VERİ'!B369</f>
        <v>0</v>
      </c>
      <c r="D370" s="15">
        <f>'E-OKUL VERİ'!E369</f>
        <v>0</v>
      </c>
      <c r="E370" s="15">
        <f>'E-OKUL VERİ'!J369</f>
        <v>0</v>
      </c>
      <c r="F370" s="14" t="e">
        <f>VLOOKUP('EXCEL VERİ DÜZENLENMİŞ'!G370,VERİLER!$A$5:$B$91,2,0)</f>
        <v>#N/A</v>
      </c>
      <c r="G370" s="14">
        <f>IF(C370=0,0,COUNTIF($A$3:A370,1))</f>
        <v>0</v>
      </c>
    </row>
    <row r="371" spans="1:7">
      <c r="A371" s="15">
        <f>'E-OKUL VERİ'!A370</f>
        <v>0</v>
      </c>
      <c r="B371" s="15" t="e">
        <f t="shared" si="5"/>
        <v>#N/A</v>
      </c>
      <c r="C371" s="15">
        <f>'E-OKUL VERİ'!B370</f>
        <v>0</v>
      </c>
      <c r="D371" s="15">
        <f>'E-OKUL VERİ'!E370</f>
        <v>0</v>
      </c>
      <c r="E371" s="15">
        <f>'E-OKUL VERİ'!J370</f>
        <v>0</v>
      </c>
      <c r="F371" s="14" t="e">
        <f>VLOOKUP('EXCEL VERİ DÜZENLENMİŞ'!G371,VERİLER!$A$5:$B$91,2,0)</f>
        <v>#N/A</v>
      </c>
      <c r="G371" s="14">
        <f>IF(C371=0,0,COUNTIF($A$3:A371,1))</f>
        <v>0</v>
      </c>
    </row>
    <row r="372" spans="1:7">
      <c r="A372" s="15">
        <f>'E-OKUL VERİ'!A371</f>
        <v>0</v>
      </c>
      <c r="B372" s="15" t="e">
        <f t="shared" si="5"/>
        <v>#N/A</v>
      </c>
      <c r="C372" s="15">
        <f>'E-OKUL VERİ'!B371</f>
        <v>0</v>
      </c>
      <c r="D372" s="15">
        <f>'E-OKUL VERİ'!E371</f>
        <v>0</v>
      </c>
      <c r="E372" s="15">
        <f>'E-OKUL VERİ'!J371</f>
        <v>0</v>
      </c>
      <c r="F372" s="14" t="e">
        <f>VLOOKUP('EXCEL VERİ DÜZENLENMİŞ'!G372,VERİLER!$A$5:$B$91,2,0)</f>
        <v>#N/A</v>
      </c>
      <c r="G372" s="14">
        <f>IF(C372=0,0,COUNTIF($A$3:A372,1))</f>
        <v>0</v>
      </c>
    </row>
    <row r="373" spans="1:7">
      <c r="A373" s="15">
        <f>'E-OKUL VERİ'!A372</f>
        <v>0</v>
      </c>
      <c r="B373" s="15" t="e">
        <f t="shared" si="5"/>
        <v>#N/A</v>
      </c>
      <c r="C373" s="15">
        <f>'E-OKUL VERİ'!B372</f>
        <v>0</v>
      </c>
      <c r="D373" s="15">
        <f>'E-OKUL VERİ'!E372</f>
        <v>0</v>
      </c>
      <c r="E373" s="15">
        <f>'E-OKUL VERİ'!J372</f>
        <v>0</v>
      </c>
      <c r="F373" s="14" t="e">
        <f>VLOOKUP('EXCEL VERİ DÜZENLENMİŞ'!G373,VERİLER!$A$5:$B$91,2,0)</f>
        <v>#N/A</v>
      </c>
      <c r="G373" s="14">
        <f>IF(C373=0,0,COUNTIF($A$3:A373,1))</f>
        <v>0</v>
      </c>
    </row>
    <row r="374" spans="1:7">
      <c r="A374" s="15">
        <f>'E-OKUL VERİ'!A373</f>
        <v>0</v>
      </c>
      <c r="B374" s="15" t="e">
        <f t="shared" si="5"/>
        <v>#N/A</v>
      </c>
      <c r="C374" s="15">
        <f>'E-OKUL VERİ'!B373</f>
        <v>0</v>
      </c>
      <c r="D374" s="15">
        <f>'E-OKUL VERİ'!E373</f>
        <v>0</v>
      </c>
      <c r="E374" s="15">
        <f>'E-OKUL VERİ'!J373</f>
        <v>0</v>
      </c>
      <c r="F374" s="14" t="e">
        <f>VLOOKUP('EXCEL VERİ DÜZENLENMİŞ'!G374,VERİLER!$A$5:$B$91,2,0)</f>
        <v>#N/A</v>
      </c>
      <c r="G374" s="14">
        <f>IF(C374=0,0,COUNTIF($A$3:A374,1))</f>
        <v>0</v>
      </c>
    </row>
    <row r="375" spans="1:7">
      <c r="A375" s="15">
        <f>'E-OKUL VERİ'!A374</f>
        <v>0</v>
      </c>
      <c r="B375" s="15" t="e">
        <f t="shared" si="5"/>
        <v>#N/A</v>
      </c>
      <c r="C375" s="15">
        <f>'E-OKUL VERİ'!B374</f>
        <v>0</v>
      </c>
      <c r="D375" s="15">
        <f>'E-OKUL VERİ'!E374</f>
        <v>0</v>
      </c>
      <c r="E375" s="15">
        <f>'E-OKUL VERİ'!J374</f>
        <v>0</v>
      </c>
      <c r="F375" s="14" t="e">
        <f>VLOOKUP('EXCEL VERİ DÜZENLENMİŞ'!G375,VERİLER!$A$5:$B$91,2,0)</f>
        <v>#N/A</v>
      </c>
      <c r="G375" s="14">
        <f>IF(C375=0,0,COUNTIF($A$3:A375,1))</f>
        <v>0</v>
      </c>
    </row>
    <row r="376" spans="1:7">
      <c r="A376" s="15">
        <f>'E-OKUL VERİ'!A375</f>
        <v>0</v>
      </c>
      <c r="B376" s="15" t="e">
        <f t="shared" si="5"/>
        <v>#N/A</v>
      </c>
      <c r="C376" s="15">
        <f>'E-OKUL VERİ'!B375</f>
        <v>0</v>
      </c>
      <c r="D376" s="15">
        <f>'E-OKUL VERİ'!E375</f>
        <v>0</v>
      </c>
      <c r="E376" s="15">
        <f>'E-OKUL VERİ'!J375</f>
        <v>0</v>
      </c>
      <c r="F376" s="14" t="e">
        <f>VLOOKUP('EXCEL VERİ DÜZENLENMİŞ'!G376,VERİLER!$A$5:$B$91,2,0)</f>
        <v>#N/A</v>
      </c>
      <c r="G376" s="14">
        <f>IF(C376=0,0,COUNTIF($A$3:A376,1))</f>
        <v>0</v>
      </c>
    </row>
    <row r="377" spans="1:7">
      <c r="A377" s="15">
        <f>'E-OKUL VERİ'!A376</f>
        <v>0</v>
      </c>
      <c r="B377" s="15" t="e">
        <f t="shared" si="5"/>
        <v>#N/A</v>
      </c>
      <c r="C377" s="15">
        <f>'E-OKUL VERİ'!B376</f>
        <v>0</v>
      </c>
      <c r="D377" s="15">
        <f>'E-OKUL VERİ'!E376</f>
        <v>0</v>
      </c>
      <c r="E377" s="15">
        <f>'E-OKUL VERİ'!J376</f>
        <v>0</v>
      </c>
      <c r="F377" s="14" t="e">
        <f>VLOOKUP('EXCEL VERİ DÜZENLENMİŞ'!G377,VERİLER!$A$5:$B$91,2,0)</f>
        <v>#N/A</v>
      </c>
      <c r="G377" s="14">
        <f>IF(C377=0,0,COUNTIF($A$3:A377,1))</f>
        <v>0</v>
      </c>
    </row>
    <row r="378" spans="1:7">
      <c r="A378" s="15">
        <f>'E-OKUL VERİ'!A377</f>
        <v>0</v>
      </c>
      <c r="B378" s="15" t="e">
        <f t="shared" si="5"/>
        <v>#N/A</v>
      </c>
      <c r="C378" s="15">
        <f>'E-OKUL VERİ'!B377</f>
        <v>0</v>
      </c>
      <c r="D378" s="15">
        <f>'E-OKUL VERİ'!E377</f>
        <v>0</v>
      </c>
      <c r="E378" s="15">
        <f>'E-OKUL VERİ'!J377</f>
        <v>0</v>
      </c>
      <c r="F378" s="14" t="e">
        <f>VLOOKUP('EXCEL VERİ DÜZENLENMİŞ'!G378,VERİLER!$A$5:$B$91,2,0)</f>
        <v>#N/A</v>
      </c>
      <c r="G378" s="14">
        <f>IF(C378=0,0,COUNTIF($A$3:A378,1))</f>
        <v>0</v>
      </c>
    </row>
    <row r="379" spans="1:7">
      <c r="A379" s="15">
        <f>'E-OKUL VERİ'!A378</f>
        <v>0</v>
      </c>
      <c r="B379" s="15" t="e">
        <f t="shared" si="5"/>
        <v>#N/A</v>
      </c>
      <c r="C379" s="15">
        <f>'E-OKUL VERİ'!B378</f>
        <v>0</v>
      </c>
      <c r="D379" s="15">
        <f>'E-OKUL VERİ'!E378</f>
        <v>0</v>
      </c>
      <c r="E379" s="15">
        <f>'E-OKUL VERİ'!J378</f>
        <v>0</v>
      </c>
      <c r="F379" s="14" t="e">
        <f>VLOOKUP('EXCEL VERİ DÜZENLENMİŞ'!G379,VERİLER!$A$5:$B$91,2,0)</f>
        <v>#N/A</v>
      </c>
      <c r="G379" s="14">
        <f>IF(C379=0,0,COUNTIF($A$3:A379,1))</f>
        <v>0</v>
      </c>
    </row>
    <row r="380" spans="1:7">
      <c r="A380" s="15">
        <f>'E-OKUL VERİ'!A379</f>
        <v>0</v>
      </c>
      <c r="B380" s="15" t="e">
        <f t="shared" si="5"/>
        <v>#N/A</v>
      </c>
      <c r="C380" s="15">
        <f>'E-OKUL VERİ'!B379</f>
        <v>0</v>
      </c>
      <c r="D380" s="15">
        <f>'E-OKUL VERİ'!E379</f>
        <v>0</v>
      </c>
      <c r="E380" s="15">
        <f>'E-OKUL VERİ'!J379</f>
        <v>0</v>
      </c>
      <c r="F380" s="14" t="e">
        <f>VLOOKUP('EXCEL VERİ DÜZENLENMİŞ'!G380,VERİLER!$A$5:$B$91,2,0)</f>
        <v>#N/A</v>
      </c>
      <c r="G380" s="14">
        <f>IF(C380=0,0,COUNTIF($A$3:A380,1))</f>
        <v>0</v>
      </c>
    </row>
    <row r="381" spans="1:7">
      <c r="A381" s="15">
        <f>'E-OKUL VERİ'!A380</f>
        <v>0</v>
      </c>
      <c r="B381" s="15" t="e">
        <f t="shared" si="5"/>
        <v>#N/A</v>
      </c>
      <c r="C381" s="15">
        <f>'E-OKUL VERİ'!B380</f>
        <v>0</v>
      </c>
      <c r="D381" s="15">
        <f>'E-OKUL VERİ'!E380</f>
        <v>0</v>
      </c>
      <c r="E381" s="15">
        <f>'E-OKUL VERİ'!J380</f>
        <v>0</v>
      </c>
      <c r="F381" s="14" t="e">
        <f>VLOOKUP('EXCEL VERİ DÜZENLENMİŞ'!G381,VERİLER!$A$5:$B$91,2,0)</f>
        <v>#N/A</v>
      </c>
      <c r="G381" s="14">
        <f>IF(C381=0,0,COUNTIF($A$3:A381,1))</f>
        <v>0</v>
      </c>
    </row>
    <row r="382" spans="1:7">
      <c r="A382" s="15">
        <f>'E-OKUL VERİ'!A381</f>
        <v>0</v>
      </c>
      <c r="B382" s="15" t="e">
        <f t="shared" si="5"/>
        <v>#N/A</v>
      </c>
      <c r="C382" s="15">
        <f>'E-OKUL VERİ'!B381</f>
        <v>0</v>
      </c>
      <c r="D382" s="15">
        <f>'E-OKUL VERİ'!E381</f>
        <v>0</v>
      </c>
      <c r="E382" s="15">
        <f>'E-OKUL VERİ'!J381</f>
        <v>0</v>
      </c>
      <c r="F382" s="14" t="e">
        <f>VLOOKUP('EXCEL VERİ DÜZENLENMİŞ'!G382,VERİLER!$A$5:$B$91,2,0)</f>
        <v>#N/A</v>
      </c>
      <c r="G382" s="14">
        <f>IF(C382=0,0,COUNTIF($A$3:A382,1))</f>
        <v>0</v>
      </c>
    </row>
    <row r="383" spans="1:7">
      <c r="A383" s="15">
        <f>'E-OKUL VERİ'!A382</f>
        <v>0</v>
      </c>
      <c r="B383" s="15" t="e">
        <f t="shared" si="5"/>
        <v>#N/A</v>
      </c>
      <c r="C383" s="15">
        <f>'E-OKUL VERİ'!B382</f>
        <v>0</v>
      </c>
      <c r="D383" s="15">
        <f>'E-OKUL VERİ'!E382</f>
        <v>0</v>
      </c>
      <c r="E383" s="15">
        <f>'E-OKUL VERİ'!J382</f>
        <v>0</v>
      </c>
      <c r="F383" s="14" t="e">
        <f>VLOOKUP('EXCEL VERİ DÜZENLENMİŞ'!G383,VERİLER!$A$5:$B$91,2,0)</f>
        <v>#N/A</v>
      </c>
      <c r="G383" s="14">
        <f>IF(C383=0,0,COUNTIF($A$3:A383,1))</f>
        <v>0</v>
      </c>
    </row>
    <row r="384" spans="1:7">
      <c r="A384" s="15">
        <f>'E-OKUL VERİ'!A383</f>
        <v>0</v>
      </c>
      <c r="B384" s="15" t="e">
        <f t="shared" si="5"/>
        <v>#N/A</v>
      </c>
      <c r="C384" s="15">
        <f>'E-OKUL VERİ'!B383</f>
        <v>0</v>
      </c>
      <c r="D384" s="15">
        <f>'E-OKUL VERİ'!E383</f>
        <v>0</v>
      </c>
      <c r="E384" s="15">
        <f>'E-OKUL VERİ'!J383</f>
        <v>0</v>
      </c>
      <c r="F384" s="14" t="e">
        <f>VLOOKUP('EXCEL VERİ DÜZENLENMİŞ'!G384,VERİLER!$A$5:$B$91,2,0)</f>
        <v>#N/A</v>
      </c>
      <c r="G384" s="14">
        <f>IF(C384=0,0,COUNTIF($A$3:A384,1))</f>
        <v>0</v>
      </c>
    </row>
    <row r="385" spans="1:7">
      <c r="A385" s="15">
        <f>'E-OKUL VERİ'!A384</f>
        <v>0</v>
      </c>
      <c r="B385" s="15" t="e">
        <f t="shared" si="5"/>
        <v>#N/A</v>
      </c>
      <c r="C385" s="15">
        <f>'E-OKUL VERİ'!B384</f>
        <v>0</v>
      </c>
      <c r="D385" s="15">
        <f>'E-OKUL VERİ'!E384</f>
        <v>0</v>
      </c>
      <c r="E385" s="15">
        <f>'E-OKUL VERİ'!J384</f>
        <v>0</v>
      </c>
      <c r="F385" s="14" t="e">
        <f>VLOOKUP('EXCEL VERİ DÜZENLENMİŞ'!G385,VERİLER!$A$5:$B$91,2,0)</f>
        <v>#N/A</v>
      </c>
      <c r="G385" s="14">
        <f>IF(C385=0,0,COUNTIF($A$3:A385,1))</f>
        <v>0</v>
      </c>
    </row>
    <row r="386" spans="1:7">
      <c r="A386" s="15">
        <f>'E-OKUL VERİ'!A385</f>
        <v>0</v>
      </c>
      <c r="B386" s="15" t="e">
        <f t="shared" si="5"/>
        <v>#N/A</v>
      </c>
      <c r="C386" s="15">
        <f>'E-OKUL VERİ'!B385</f>
        <v>0</v>
      </c>
      <c r="D386" s="15">
        <f>'E-OKUL VERİ'!E385</f>
        <v>0</v>
      </c>
      <c r="E386" s="15">
        <f>'E-OKUL VERİ'!J385</f>
        <v>0</v>
      </c>
      <c r="F386" s="14" t="e">
        <f>VLOOKUP('EXCEL VERİ DÜZENLENMİŞ'!G386,VERİLER!$A$5:$B$91,2,0)</f>
        <v>#N/A</v>
      </c>
      <c r="G386" s="14">
        <f>IF(C386=0,0,COUNTIF($A$3:A386,1))</f>
        <v>0</v>
      </c>
    </row>
    <row r="387" spans="1:7">
      <c r="A387" s="15">
        <f>'E-OKUL VERİ'!A386</f>
        <v>0</v>
      </c>
      <c r="B387" s="15" t="e">
        <f t="shared" si="5"/>
        <v>#N/A</v>
      </c>
      <c r="C387" s="15">
        <f>'E-OKUL VERİ'!B386</f>
        <v>0</v>
      </c>
      <c r="D387" s="15">
        <f>'E-OKUL VERİ'!E386</f>
        <v>0</v>
      </c>
      <c r="E387" s="15">
        <f>'E-OKUL VERİ'!J386</f>
        <v>0</v>
      </c>
      <c r="F387" s="14" t="e">
        <f>VLOOKUP('EXCEL VERİ DÜZENLENMİŞ'!G387,VERİLER!$A$5:$B$91,2,0)</f>
        <v>#N/A</v>
      </c>
      <c r="G387" s="14">
        <f>IF(C387=0,0,COUNTIF($A$3:A387,1))</f>
        <v>0</v>
      </c>
    </row>
    <row r="388" spans="1:7">
      <c r="A388" s="15">
        <f>'E-OKUL VERİ'!A387</f>
        <v>0</v>
      </c>
      <c r="B388" s="15" t="e">
        <f t="shared" ref="B388:B451" si="6">CONCATENATE(F388,"-",A388)</f>
        <v>#N/A</v>
      </c>
      <c r="C388" s="15">
        <f>'E-OKUL VERİ'!B387</f>
        <v>0</v>
      </c>
      <c r="D388" s="15">
        <f>'E-OKUL VERİ'!E387</f>
        <v>0</v>
      </c>
      <c r="E388" s="15">
        <f>'E-OKUL VERİ'!J387</f>
        <v>0</v>
      </c>
      <c r="F388" s="14" t="e">
        <f>VLOOKUP('EXCEL VERİ DÜZENLENMİŞ'!G388,VERİLER!$A$5:$B$91,2,0)</f>
        <v>#N/A</v>
      </c>
      <c r="G388" s="14">
        <f>IF(C388=0,0,COUNTIF($A$3:A388,1))</f>
        <v>0</v>
      </c>
    </row>
    <row r="389" spans="1:7">
      <c r="A389" s="15">
        <f>'E-OKUL VERİ'!A388</f>
        <v>0</v>
      </c>
      <c r="B389" s="15" t="e">
        <f t="shared" si="6"/>
        <v>#N/A</v>
      </c>
      <c r="C389" s="15">
        <f>'E-OKUL VERİ'!B388</f>
        <v>0</v>
      </c>
      <c r="D389" s="15">
        <f>'E-OKUL VERİ'!E388</f>
        <v>0</v>
      </c>
      <c r="E389" s="15">
        <f>'E-OKUL VERİ'!J388</f>
        <v>0</v>
      </c>
      <c r="F389" s="14" t="e">
        <f>VLOOKUP('EXCEL VERİ DÜZENLENMİŞ'!G389,VERİLER!$A$5:$B$91,2,0)</f>
        <v>#N/A</v>
      </c>
      <c r="G389" s="14">
        <f>IF(C389=0,0,COUNTIF($A$3:A389,1))</f>
        <v>0</v>
      </c>
    </row>
    <row r="390" spans="1:7">
      <c r="A390" s="15">
        <f>'E-OKUL VERİ'!A389</f>
        <v>0</v>
      </c>
      <c r="B390" s="15" t="e">
        <f t="shared" si="6"/>
        <v>#N/A</v>
      </c>
      <c r="C390" s="15">
        <f>'E-OKUL VERİ'!B389</f>
        <v>0</v>
      </c>
      <c r="D390" s="15">
        <f>'E-OKUL VERİ'!E389</f>
        <v>0</v>
      </c>
      <c r="E390" s="15">
        <f>'E-OKUL VERİ'!J389</f>
        <v>0</v>
      </c>
      <c r="F390" s="14" t="e">
        <f>VLOOKUP('EXCEL VERİ DÜZENLENMİŞ'!G390,VERİLER!$A$5:$B$91,2,0)</f>
        <v>#N/A</v>
      </c>
      <c r="G390" s="14">
        <f>IF(C390=0,0,COUNTIF($A$3:A390,1))</f>
        <v>0</v>
      </c>
    </row>
    <row r="391" spans="1:7">
      <c r="A391" s="15">
        <f>'E-OKUL VERİ'!A390</f>
        <v>0</v>
      </c>
      <c r="B391" s="15" t="e">
        <f t="shared" si="6"/>
        <v>#N/A</v>
      </c>
      <c r="C391" s="15">
        <f>'E-OKUL VERİ'!B390</f>
        <v>0</v>
      </c>
      <c r="D391" s="15">
        <f>'E-OKUL VERİ'!E390</f>
        <v>0</v>
      </c>
      <c r="E391" s="15">
        <f>'E-OKUL VERİ'!J390</f>
        <v>0</v>
      </c>
      <c r="F391" s="14" t="e">
        <f>VLOOKUP('EXCEL VERİ DÜZENLENMİŞ'!G391,VERİLER!$A$5:$B$91,2,0)</f>
        <v>#N/A</v>
      </c>
      <c r="G391" s="14">
        <f>IF(C391=0,0,COUNTIF($A$3:A391,1))</f>
        <v>0</v>
      </c>
    </row>
    <row r="392" spans="1:7">
      <c r="A392" s="15">
        <f>'E-OKUL VERİ'!A391</f>
        <v>0</v>
      </c>
      <c r="B392" s="15" t="e">
        <f t="shared" si="6"/>
        <v>#N/A</v>
      </c>
      <c r="C392" s="15">
        <f>'E-OKUL VERİ'!B391</f>
        <v>0</v>
      </c>
      <c r="D392" s="15">
        <f>'E-OKUL VERİ'!E391</f>
        <v>0</v>
      </c>
      <c r="E392" s="15">
        <f>'E-OKUL VERİ'!J391</f>
        <v>0</v>
      </c>
      <c r="F392" s="14" t="e">
        <f>VLOOKUP('EXCEL VERİ DÜZENLENMİŞ'!G392,VERİLER!$A$5:$B$91,2,0)</f>
        <v>#N/A</v>
      </c>
      <c r="G392" s="14">
        <f>IF(C392=0,0,COUNTIF($A$3:A392,1))</f>
        <v>0</v>
      </c>
    </row>
    <row r="393" spans="1:7">
      <c r="A393" s="15">
        <f>'E-OKUL VERİ'!A392</f>
        <v>0</v>
      </c>
      <c r="B393" s="15" t="e">
        <f t="shared" si="6"/>
        <v>#N/A</v>
      </c>
      <c r="C393" s="15">
        <f>'E-OKUL VERİ'!B392</f>
        <v>0</v>
      </c>
      <c r="D393" s="15">
        <f>'E-OKUL VERİ'!E392</f>
        <v>0</v>
      </c>
      <c r="E393" s="15">
        <f>'E-OKUL VERİ'!J392</f>
        <v>0</v>
      </c>
      <c r="F393" s="14" t="e">
        <f>VLOOKUP('EXCEL VERİ DÜZENLENMİŞ'!G393,VERİLER!$A$5:$B$91,2,0)</f>
        <v>#N/A</v>
      </c>
      <c r="G393" s="14">
        <f>IF(C393=0,0,COUNTIF($A$3:A393,1))</f>
        <v>0</v>
      </c>
    </row>
    <row r="394" spans="1:7">
      <c r="A394" s="15">
        <f>'E-OKUL VERİ'!A393</f>
        <v>0</v>
      </c>
      <c r="B394" s="15" t="e">
        <f t="shared" si="6"/>
        <v>#N/A</v>
      </c>
      <c r="C394" s="15">
        <f>'E-OKUL VERİ'!B393</f>
        <v>0</v>
      </c>
      <c r="D394" s="15">
        <f>'E-OKUL VERİ'!E393</f>
        <v>0</v>
      </c>
      <c r="E394" s="15">
        <f>'E-OKUL VERİ'!J393</f>
        <v>0</v>
      </c>
      <c r="F394" s="14" t="e">
        <f>VLOOKUP('EXCEL VERİ DÜZENLENMİŞ'!G394,VERİLER!$A$5:$B$91,2,0)</f>
        <v>#N/A</v>
      </c>
      <c r="G394" s="14">
        <f>IF(C394=0,0,COUNTIF($A$3:A394,1))</f>
        <v>0</v>
      </c>
    </row>
    <row r="395" spans="1:7">
      <c r="A395" s="15">
        <f>'E-OKUL VERİ'!A394</f>
        <v>0</v>
      </c>
      <c r="B395" s="15" t="e">
        <f t="shared" si="6"/>
        <v>#N/A</v>
      </c>
      <c r="C395" s="15">
        <f>'E-OKUL VERİ'!B394</f>
        <v>0</v>
      </c>
      <c r="D395" s="15">
        <f>'E-OKUL VERİ'!E394</f>
        <v>0</v>
      </c>
      <c r="E395" s="15">
        <f>'E-OKUL VERİ'!J394</f>
        <v>0</v>
      </c>
      <c r="F395" s="14" t="e">
        <f>VLOOKUP('EXCEL VERİ DÜZENLENMİŞ'!G395,VERİLER!$A$5:$B$91,2,0)</f>
        <v>#N/A</v>
      </c>
      <c r="G395" s="14">
        <f>IF(C395=0,0,COUNTIF($A$3:A395,1))</f>
        <v>0</v>
      </c>
    </row>
    <row r="396" spans="1:7">
      <c r="A396" s="15">
        <f>'E-OKUL VERİ'!A395</f>
        <v>0</v>
      </c>
      <c r="B396" s="15" t="e">
        <f t="shared" si="6"/>
        <v>#N/A</v>
      </c>
      <c r="C396" s="15">
        <f>'E-OKUL VERİ'!B395</f>
        <v>0</v>
      </c>
      <c r="D396" s="15">
        <f>'E-OKUL VERİ'!E395</f>
        <v>0</v>
      </c>
      <c r="E396" s="15">
        <f>'E-OKUL VERİ'!J395</f>
        <v>0</v>
      </c>
      <c r="F396" s="14" t="e">
        <f>VLOOKUP('EXCEL VERİ DÜZENLENMİŞ'!G396,VERİLER!$A$5:$B$91,2,0)</f>
        <v>#N/A</v>
      </c>
      <c r="G396" s="14">
        <f>IF(C396=0,0,COUNTIF($A$3:A396,1))</f>
        <v>0</v>
      </c>
    </row>
    <row r="397" spans="1:7">
      <c r="A397" s="15">
        <f>'E-OKUL VERİ'!A396</f>
        <v>0</v>
      </c>
      <c r="B397" s="15" t="e">
        <f t="shared" si="6"/>
        <v>#N/A</v>
      </c>
      <c r="C397" s="15">
        <f>'E-OKUL VERİ'!B396</f>
        <v>0</v>
      </c>
      <c r="D397" s="15">
        <f>'E-OKUL VERİ'!E396</f>
        <v>0</v>
      </c>
      <c r="E397" s="15">
        <f>'E-OKUL VERİ'!J396</f>
        <v>0</v>
      </c>
      <c r="F397" s="14" t="e">
        <f>VLOOKUP('EXCEL VERİ DÜZENLENMİŞ'!G397,VERİLER!$A$5:$B$91,2,0)</f>
        <v>#N/A</v>
      </c>
      <c r="G397" s="14">
        <f>IF(C397=0,0,COUNTIF($A$3:A397,1))</f>
        <v>0</v>
      </c>
    </row>
    <row r="398" spans="1:7">
      <c r="A398" s="15">
        <f>'E-OKUL VERİ'!A397</f>
        <v>0</v>
      </c>
      <c r="B398" s="15" t="e">
        <f t="shared" si="6"/>
        <v>#N/A</v>
      </c>
      <c r="C398" s="15">
        <f>'E-OKUL VERİ'!B397</f>
        <v>0</v>
      </c>
      <c r="D398" s="15">
        <f>'E-OKUL VERİ'!E397</f>
        <v>0</v>
      </c>
      <c r="E398" s="15">
        <f>'E-OKUL VERİ'!J397</f>
        <v>0</v>
      </c>
      <c r="F398" s="14" t="e">
        <f>VLOOKUP('EXCEL VERİ DÜZENLENMİŞ'!G398,VERİLER!$A$5:$B$91,2,0)</f>
        <v>#N/A</v>
      </c>
      <c r="G398" s="14">
        <f>IF(C398=0,0,COUNTIF($A$3:A398,1))</f>
        <v>0</v>
      </c>
    </row>
    <row r="399" spans="1:7">
      <c r="A399" s="15">
        <f>'E-OKUL VERİ'!A398</f>
        <v>0</v>
      </c>
      <c r="B399" s="15" t="e">
        <f t="shared" si="6"/>
        <v>#N/A</v>
      </c>
      <c r="C399" s="15">
        <f>'E-OKUL VERİ'!B398</f>
        <v>0</v>
      </c>
      <c r="D399" s="15">
        <f>'E-OKUL VERİ'!E398</f>
        <v>0</v>
      </c>
      <c r="E399" s="15">
        <f>'E-OKUL VERİ'!J398</f>
        <v>0</v>
      </c>
      <c r="F399" s="14" t="e">
        <f>VLOOKUP('EXCEL VERİ DÜZENLENMİŞ'!G399,VERİLER!$A$5:$B$91,2,0)</f>
        <v>#N/A</v>
      </c>
      <c r="G399" s="14">
        <f>IF(C399=0,0,COUNTIF($A$3:A399,1))</f>
        <v>0</v>
      </c>
    </row>
    <row r="400" spans="1:7">
      <c r="A400" s="15">
        <f>'E-OKUL VERİ'!A399</f>
        <v>0</v>
      </c>
      <c r="B400" s="15" t="e">
        <f t="shared" si="6"/>
        <v>#N/A</v>
      </c>
      <c r="C400" s="15">
        <f>'E-OKUL VERİ'!B399</f>
        <v>0</v>
      </c>
      <c r="D400" s="15">
        <f>'E-OKUL VERİ'!E399</f>
        <v>0</v>
      </c>
      <c r="E400" s="15">
        <f>'E-OKUL VERİ'!J399</f>
        <v>0</v>
      </c>
      <c r="F400" s="14" t="e">
        <f>VLOOKUP('EXCEL VERİ DÜZENLENMİŞ'!G400,VERİLER!$A$5:$B$91,2,0)</f>
        <v>#N/A</v>
      </c>
      <c r="G400" s="14">
        <f>IF(C400=0,0,COUNTIF($A$3:A400,1))</f>
        <v>0</v>
      </c>
    </row>
    <row r="401" spans="1:7">
      <c r="A401" s="15">
        <f>'E-OKUL VERİ'!A400</f>
        <v>0</v>
      </c>
      <c r="B401" s="15" t="e">
        <f t="shared" si="6"/>
        <v>#N/A</v>
      </c>
      <c r="C401" s="15">
        <f>'E-OKUL VERİ'!B400</f>
        <v>0</v>
      </c>
      <c r="D401" s="15">
        <f>'E-OKUL VERİ'!E400</f>
        <v>0</v>
      </c>
      <c r="E401" s="15">
        <f>'E-OKUL VERİ'!J400</f>
        <v>0</v>
      </c>
      <c r="F401" s="14" t="e">
        <f>VLOOKUP('EXCEL VERİ DÜZENLENMİŞ'!G401,VERİLER!$A$5:$B$91,2,0)</f>
        <v>#N/A</v>
      </c>
      <c r="G401" s="14">
        <f>IF(C401=0,0,COUNTIF($A$3:A401,1))</f>
        <v>0</v>
      </c>
    </row>
    <row r="402" spans="1:7">
      <c r="A402" s="15">
        <f>'E-OKUL VERİ'!A401</f>
        <v>0</v>
      </c>
      <c r="B402" s="15" t="e">
        <f t="shared" si="6"/>
        <v>#N/A</v>
      </c>
      <c r="C402" s="15">
        <f>'E-OKUL VERİ'!B401</f>
        <v>0</v>
      </c>
      <c r="D402" s="15">
        <f>'E-OKUL VERİ'!E401</f>
        <v>0</v>
      </c>
      <c r="E402" s="15">
        <f>'E-OKUL VERİ'!J401</f>
        <v>0</v>
      </c>
      <c r="F402" s="14" t="e">
        <f>VLOOKUP('EXCEL VERİ DÜZENLENMİŞ'!G402,VERİLER!$A$5:$B$91,2,0)</f>
        <v>#N/A</v>
      </c>
      <c r="G402" s="14">
        <f>IF(C402=0,0,COUNTIF($A$3:A402,1))</f>
        <v>0</v>
      </c>
    </row>
    <row r="403" spans="1:7">
      <c r="A403" s="15">
        <f>'E-OKUL VERİ'!A402</f>
        <v>0</v>
      </c>
      <c r="B403" s="15" t="e">
        <f t="shared" si="6"/>
        <v>#N/A</v>
      </c>
      <c r="C403" s="15">
        <f>'E-OKUL VERİ'!B402</f>
        <v>0</v>
      </c>
      <c r="D403" s="15">
        <f>'E-OKUL VERİ'!E402</f>
        <v>0</v>
      </c>
      <c r="E403" s="15">
        <f>'E-OKUL VERİ'!J402</f>
        <v>0</v>
      </c>
      <c r="F403" s="14" t="e">
        <f>VLOOKUP('EXCEL VERİ DÜZENLENMİŞ'!G403,VERİLER!$A$5:$B$91,2,0)</f>
        <v>#N/A</v>
      </c>
      <c r="G403" s="14">
        <f>IF(C403=0,0,COUNTIF($A$3:A403,1))</f>
        <v>0</v>
      </c>
    </row>
    <row r="404" spans="1:7">
      <c r="A404" s="15">
        <f>'E-OKUL VERİ'!A403</f>
        <v>0</v>
      </c>
      <c r="B404" s="15" t="e">
        <f t="shared" si="6"/>
        <v>#N/A</v>
      </c>
      <c r="C404" s="15">
        <f>'E-OKUL VERİ'!B403</f>
        <v>0</v>
      </c>
      <c r="D404" s="15">
        <f>'E-OKUL VERİ'!E403</f>
        <v>0</v>
      </c>
      <c r="E404" s="15">
        <f>'E-OKUL VERİ'!J403</f>
        <v>0</v>
      </c>
      <c r="F404" s="14" t="e">
        <f>VLOOKUP('EXCEL VERİ DÜZENLENMİŞ'!G404,VERİLER!$A$5:$B$91,2,0)</f>
        <v>#N/A</v>
      </c>
      <c r="G404" s="14">
        <f>IF(C404=0,0,COUNTIF($A$3:A404,1))</f>
        <v>0</v>
      </c>
    </row>
    <row r="405" spans="1:7">
      <c r="A405" s="15">
        <f>'E-OKUL VERİ'!A404</f>
        <v>0</v>
      </c>
      <c r="B405" s="15" t="e">
        <f t="shared" si="6"/>
        <v>#N/A</v>
      </c>
      <c r="C405" s="15">
        <f>'E-OKUL VERİ'!B404</f>
        <v>0</v>
      </c>
      <c r="D405" s="15">
        <f>'E-OKUL VERİ'!E404</f>
        <v>0</v>
      </c>
      <c r="E405" s="15">
        <f>'E-OKUL VERİ'!J404</f>
        <v>0</v>
      </c>
      <c r="F405" s="14" t="e">
        <f>VLOOKUP('EXCEL VERİ DÜZENLENMİŞ'!G405,VERİLER!$A$5:$B$91,2,0)</f>
        <v>#N/A</v>
      </c>
      <c r="G405" s="14">
        <f>IF(C405=0,0,COUNTIF($A$3:A405,1))</f>
        <v>0</v>
      </c>
    </row>
    <row r="406" spans="1:7">
      <c r="A406" s="15">
        <f>'E-OKUL VERİ'!A405</f>
        <v>0</v>
      </c>
      <c r="B406" s="15" t="e">
        <f t="shared" si="6"/>
        <v>#N/A</v>
      </c>
      <c r="C406" s="15">
        <f>'E-OKUL VERİ'!B405</f>
        <v>0</v>
      </c>
      <c r="D406" s="15">
        <f>'E-OKUL VERİ'!E405</f>
        <v>0</v>
      </c>
      <c r="E406" s="15">
        <f>'E-OKUL VERİ'!J405</f>
        <v>0</v>
      </c>
      <c r="F406" s="14" t="e">
        <f>VLOOKUP('EXCEL VERİ DÜZENLENMİŞ'!G406,VERİLER!$A$5:$B$91,2,0)</f>
        <v>#N/A</v>
      </c>
      <c r="G406" s="14">
        <f>IF(C406=0,0,COUNTIF($A$3:A406,1))</f>
        <v>0</v>
      </c>
    </row>
    <row r="407" spans="1:7">
      <c r="A407" s="15">
        <f>'E-OKUL VERİ'!A406</f>
        <v>0</v>
      </c>
      <c r="B407" s="15" t="e">
        <f t="shared" si="6"/>
        <v>#N/A</v>
      </c>
      <c r="C407" s="15">
        <f>'E-OKUL VERİ'!B406</f>
        <v>0</v>
      </c>
      <c r="D407" s="15">
        <f>'E-OKUL VERİ'!E406</f>
        <v>0</v>
      </c>
      <c r="E407" s="15">
        <f>'E-OKUL VERİ'!J406</f>
        <v>0</v>
      </c>
      <c r="F407" s="14" t="e">
        <f>VLOOKUP('EXCEL VERİ DÜZENLENMİŞ'!G407,VERİLER!$A$5:$B$91,2,0)</f>
        <v>#N/A</v>
      </c>
      <c r="G407" s="14">
        <f>IF(C407=0,0,COUNTIF($A$3:A407,1))</f>
        <v>0</v>
      </c>
    </row>
    <row r="408" spans="1:7">
      <c r="A408" s="15">
        <f>'E-OKUL VERİ'!A407</f>
        <v>0</v>
      </c>
      <c r="B408" s="15" t="e">
        <f t="shared" si="6"/>
        <v>#N/A</v>
      </c>
      <c r="C408" s="15">
        <f>'E-OKUL VERİ'!B407</f>
        <v>0</v>
      </c>
      <c r="D408" s="15">
        <f>'E-OKUL VERİ'!E407</f>
        <v>0</v>
      </c>
      <c r="E408" s="15">
        <f>'E-OKUL VERİ'!J407</f>
        <v>0</v>
      </c>
      <c r="F408" s="14" t="e">
        <f>VLOOKUP('EXCEL VERİ DÜZENLENMİŞ'!G408,VERİLER!$A$5:$B$91,2,0)</f>
        <v>#N/A</v>
      </c>
      <c r="G408" s="14">
        <f>IF(C408=0,0,COUNTIF($A$3:A408,1))</f>
        <v>0</v>
      </c>
    </row>
    <row r="409" spans="1:7">
      <c r="A409" s="15">
        <f>'E-OKUL VERİ'!A408</f>
        <v>0</v>
      </c>
      <c r="B409" s="15" t="e">
        <f t="shared" si="6"/>
        <v>#N/A</v>
      </c>
      <c r="C409" s="15">
        <f>'E-OKUL VERİ'!B408</f>
        <v>0</v>
      </c>
      <c r="D409" s="15">
        <f>'E-OKUL VERİ'!E408</f>
        <v>0</v>
      </c>
      <c r="E409" s="15">
        <f>'E-OKUL VERİ'!J408</f>
        <v>0</v>
      </c>
      <c r="F409" s="14" t="e">
        <f>VLOOKUP('EXCEL VERİ DÜZENLENMİŞ'!G409,VERİLER!$A$5:$B$91,2,0)</f>
        <v>#N/A</v>
      </c>
      <c r="G409" s="14">
        <f>IF(C409=0,0,COUNTIF($A$3:A409,1))</f>
        <v>0</v>
      </c>
    </row>
    <row r="410" spans="1:7">
      <c r="A410" s="15">
        <f>'E-OKUL VERİ'!A409</f>
        <v>0</v>
      </c>
      <c r="B410" s="15" t="e">
        <f t="shared" si="6"/>
        <v>#N/A</v>
      </c>
      <c r="C410" s="15">
        <f>'E-OKUL VERİ'!B409</f>
        <v>0</v>
      </c>
      <c r="D410" s="15">
        <f>'E-OKUL VERİ'!E409</f>
        <v>0</v>
      </c>
      <c r="E410" s="15">
        <f>'E-OKUL VERİ'!J409</f>
        <v>0</v>
      </c>
      <c r="F410" s="14" t="e">
        <f>VLOOKUP('EXCEL VERİ DÜZENLENMİŞ'!G410,VERİLER!$A$5:$B$91,2,0)</f>
        <v>#N/A</v>
      </c>
      <c r="G410" s="14">
        <f>IF(C410=0,0,COUNTIF($A$3:A410,1))</f>
        <v>0</v>
      </c>
    </row>
    <row r="411" spans="1:7">
      <c r="A411" s="15">
        <f>'E-OKUL VERİ'!A410</f>
        <v>0</v>
      </c>
      <c r="B411" s="15" t="e">
        <f t="shared" si="6"/>
        <v>#N/A</v>
      </c>
      <c r="C411" s="15">
        <f>'E-OKUL VERİ'!B410</f>
        <v>0</v>
      </c>
      <c r="D411" s="15">
        <f>'E-OKUL VERİ'!E410</f>
        <v>0</v>
      </c>
      <c r="E411" s="15">
        <f>'E-OKUL VERİ'!J410</f>
        <v>0</v>
      </c>
      <c r="F411" s="14" t="e">
        <f>VLOOKUP('EXCEL VERİ DÜZENLENMİŞ'!G411,VERİLER!$A$5:$B$91,2,0)</f>
        <v>#N/A</v>
      </c>
      <c r="G411" s="14">
        <f>IF(C411=0,0,COUNTIF($A$3:A411,1))</f>
        <v>0</v>
      </c>
    </row>
    <row r="412" spans="1:7">
      <c r="A412" s="15">
        <f>'E-OKUL VERİ'!A411</f>
        <v>0</v>
      </c>
      <c r="B412" s="15" t="e">
        <f t="shared" si="6"/>
        <v>#N/A</v>
      </c>
      <c r="C412" s="15">
        <f>'E-OKUL VERİ'!B411</f>
        <v>0</v>
      </c>
      <c r="D412" s="15">
        <f>'E-OKUL VERİ'!E411</f>
        <v>0</v>
      </c>
      <c r="E412" s="15">
        <f>'E-OKUL VERİ'!J411</f>
        <v>0</v>
      </c>
      <c r="F412" s="14" t="e">
        <f>VLOOKUP('EXCEL VERİ DÜZENLENMİŞ'!G412,VERİLER!$A$5:$B$91,2,0)</f>
        <v>#N/A</v>
      </c>
      <c r="G412" s="14">
        <f>IF(C412=0,0,COUNTIF($A$3:A412,1))</f>
        <v>0</v>
      </c>
    </row>
    <row r="413" spans="1:7">
      <c r="A413" s="15">
        <f>'E-OKUL VERİ'!A412</f>
        <v>0</v>
      </c>
      <c r="B413" s="15" t="e">
        <f t="shared" si="6"/>
        <v>#N/A</v>
      </c>
      <c r="C413" s="15">
        <f>'E-OKUL VERİ'!B412</f>
        <v>0</v>
      </c>
      <c r="D413" s="15">
        <f>'E-OKUL VERİ'!E412</f>
        <v>0</v>
      </c>
      <c r="E413" s="15">
        <f>'E-OKUL VERİ'!J412</f>
        <v>0</v>
      </c>
      <c r="F413" s="14" t="e">
        <f>VLOOKUP('EXCEL VERİ DÜZENLENMİŞ'!G413,VERİLER!$A$5:$B$91,2,0)</f>
        <v>#N/A</v>
      </c>
      <c r="G413" s="14">
        <f>IF(C413=0,0,COUNTIF($A$3:A413,1))</f>
        <v>0</v>
      </c>
    </row>
    <row r="414" spans="1:7">
      <c r="A414" s="15">
        <f>'E-OKUL VERİ'!A413</f>
        <v>0</v>
      </c>
      <c r="B414" s="15" t="e">
        <f t="shared" si="6"/>
        <v>#N/A</v>
      </c>
      <c r="C414" s="15">
        <f>'E-OKUL VERİ'!B413</f>
        <v>0</v>
      </c>
      <c r="D414" s="15">
        <f>'E-OKUL VERİ'!E413</f>
        <v>0</v>
      </c>
      <c r="E414" s="15">
        <f>'E-OKUL VERİ'!J413</f>
        <v>0</v>
      </c>
      <c r="F414" s="14" t="e">
        <f>VLOOKUP('EXCEL VERİ DÜZENLENMİŞ'!G414,VERİLER!$A$5:$B$91,2,0)</f>
        <v>#N/A</v>
      </c>
      <c r="G414" s="14">
        <f>IF(C414=0,0,COUNTIF($A$3:A414,1))</f>
        <v>0</v>
      </c>
    </row>
    <row r="415" spans="1:7">
      <c r="A415" s="15">
        <f>'E-OKUL VERİ'!A414</f>
        <v>0</v>
      </c>
      <c r="B415" s="15" t="e">
        <f t="shared" si="6"/>
        <v>#N/A</v>
      </c>
      <c r="C415" s="15">
        <f>'E-OKUL VERİ'!B414</f>
        <v>0</v>
      </c>
      <c r="D415" s="15">
        <f>'E-OKUL VERİ'!E414</f>
        <v>0</v>
      </c>
      <c r="E415" s="15">
        <f>'E-OKUL VERİ'!J414</f>
        <v>0</v>
      </c>
      <c r="F415" s="14" t="e">
        <f>VLOOKUP('EXCEL VERİ DÜZENLENMİŞ'!G415,VERİLER!$A$5:$B$91,2,0)</f>
        <v>#N/A</v>
      </c>
      <c r="G415" s="14">
        <f>IF(C415=0,0,COUNTIF($A$3:A415,1))</f>
        <v>0</v>
      </c>
    </row>
    <row r="416" spans="1:7">
      <c r="A416" s="15">
        <f>'E-OKUL VERİ'!A415</f>
        <v>0</v>
      </c>
      <c r="B416" s="15" t="e">
        <f t="shared" si="6"/>
        <v>#N/A</v>
      </c>
      <c r="C416" s="15">
        <f>'E-OKUL VERİ'!B415</f>
        <v>0</v>
      </c>
      <c r="D416" s="15">
        <f>'E-OKUL VERİ'!E415</f>
        <v>0</v>
      </c>
      <c r="E416" s="15">
        <f>'E-OKUL VERİ'!J415</f>
        <v>0</v>
      </c>
      <c r="F416" s="14" t="e">
        <f>VLOOKUP('EXCEL VERİ DÜZENLENMİŞ'!G416,VERİLER!$A$5:$B$91,2,0)</f>
        <v>#N/A</v>
      </c>
      <c r="G416" s="14">
        <f>IF(C416=0,0,COUNTIF($A$3:A416,1))</f>
        <v>0</v>
      </c>
    </row>
    <row r="417" spans="1:7">
      <c r="A417" s="15">
        <f>'E-OKUL VERİ'!A416</f>
        <v>0</v>
      </c>
      <c r="B417" s="15" t="e">
        <f t="shared" si="6"/>
        <v>#N/A</v>
      </c>
      <c r="C417" s="15">
        <f>'E-OKUL VERİ'!B416</f>
        <v>0</v>
      </c>
      <c r="D417" s="15">
        <f>'E-OKUL VERİ'!E416</f>
        <v>0</v>
      </c>
      <c r="E417" s="15">
        <f>'E-OKUL VERİ'!J416</f>
        <v>0</v>
      </c>
      <c r="F417" s="14" t="e">
        <f>VLOOKUP('EXCEL VERİ DÜZENLENMİŞ'!G417,VERİLER!$A$5:$B$91,2,0)</f>
        <v>#N/A</v>
      </c>
      <c r="G417" s="14">
        <f>IF(C417=0,0,COUNTIF($A$3:A417,1))</f>
        <v>0</v>
      </c>
    </row>
    <row r="418" spans="1:7">
      <c r="A418" s="15">
        <f>'E-OKUL VERİ'!A417</f>
        <v>0</v>
      </c>
      <c r="B418" s="15" t="e">
        <f t="shared" si="6"/>
        <v>#N/A</v>
      </c>
      <c r="C418" s="15">
        <f>'E-OKUL VERİ'!B417</f>
        <v>0</v>
      </c>
      <c r="D418" s="15">
        <f>'E-OKUL VERİ'!E417</f>
        <v>0</v>
      </c>
      <c r="E418" s="15">
        <f>'E-OKUL VERİ'!J417</f>
        <v>0</v>
      </c>
      <c r="F418" s="14" t="e">
        <f>VLOOKUP('EXCEL VERİ DÜZENLENMİŞ'!G418,VERİLER!$A$5:$B$91,2,0)</f>
        <v>#N/A</v>
      </c>
      <c r="G418" s="14">
        <f>IF(C418=0,0,COUNTIF($A$3:A418,1))</f>
        <v>0</v>
      </c>
    </row>
    <row r="419" spans="1:7">
      <c r="A419" s="15">
        <f>'E-OKUL VERİ'!A418</f>
        <v>0</v>
      </c>
      <c r="B419" s="15" t="e">
        <f t="shared" si="6"/>
        <v>#N/A</v>
      </c>
      <c r="C419" s="15">
        <f>'E-OKUL VERİ'!B418</f>
        <v>0</v>
      </c>
      <c r="D419" s="15">
        <f>'E-OKUL VERİ'!E418</f>
        <v>0</v>
      </c>
      <c r="E419" s="15">
        <f>'E-OKUL VERİ'!J418</f>
        <v>0</v>
      </c>
      <c r="F419" s="14" t="e">
        <f>VLOOKUP('EXCEL VERİ DÜZENLENMİŞ'!G419,VERİLER!$A$5:$B$91,2,0)</f>
        <v>#N/A</v>
      </c>
      <c r="G419" s="14">
        <f>IF(C419=0,0,COUNTIF($A$3:A419,1))</f>
        <v>0</v>
      </c>
    </row>
    <row r="420" spans="1:7">
      <c r="A420" s="15">
        <f>'E-OKUL VERİ'!A419</f>
        <v>0</v>
      </c>
      <c r="B420" s="15" t="e">
        <f t="shared" si="6"/>
        <v>#N/A</v>
      </c>
      <c r="C420" s="15">
        <f>'E-OKUL VERİ'!B419</f>
        <v>0</v>
      </c>
      <c r="D420" s="15">
        <f>'E-OKUL VERİ'!E419</f>
        <v>0</v>
      </c>
      <c r="E420" s="15">
        <f>'E-OKUL VERİ'!J419</f>
        <v>0</v>
      </c>
      <c r="F420" s="14" t="e">
        <f>VLOOKUP('EXCEL VERİ DÜZENLENMİŞ'!G420,VERİLER!$A$5:$B$91,2,0)</f>
        <v>#N/A</v>
      </c>
      <c r="G420" s="14">
        <f>IF(C420=0,0,COUNTIF($A$3:A420,1))</f>
        <v>0</v>
      </c>
    </row>
    <row r="421" spans="1:7">
      <c r="A421" s="15">
        <f>'E-OKUL VERİ'!A420</f>
        <v>0</v>
      </c>
      <c r="B421" s="15" t="e">
        <f t="shared" si="6"/>
        <v>#N/A</v>
      </c>
      <c r="C421" s="15">
        <f>'E-OKUL VERİ'!B420</f>
        <v>0</v>
      </c>
      <c r="D421" s="15">
        <f>'E-OKUL VERİ'!E420</f>
        <v>0</v>
      </c>
      <c r="E421" s="15">
        <f>'E-OKUL VERİ'!J420</f>
        <v>0</v>
      </c>
      <c r="F421" s="14" t="e">
        <f>VLOOKUP('EXCEL VERİ DÜZENLENMİŞ'!G421,VERİLER!$A$5:$B$91,2,0)</f>
        <v>#N/A</v>
      </c>
      <c r="G421" s="14">
        <f>IF(C421=0,0,COUNTIF($A$3:A421,1))</f>
        <v>0</v>
      </c>
    </row>
    <row r="422" spans="1:7">
      <c r="A422" s="15">
        <f>'E-OKUL VERİ'!A421</f>
        <v>0</v>
      </c>
      <c r="B422" s="15" t="e">
        <f t="shared" si="6"/>
        <v>#N/A</v>
      </c>
      <c r="C422" s="15">
        <f>'E-OKUL VERİ'!B421</f>
        <v>0</v>
      </c>
      <c r="D422" s="15">
        <f>'E-OKUL VERİ'!E421</f>
        <v>0</v>
      </c>
      <c r="E422" s="15">
        <f>'E-OKUL VERİ'!J421</f>
        <v>0</v>
      </c>
      <c r="F422" s="14" t="e">
        <f>VLOOKUP('EXCEL VERİ DÜZENLENMİŞ'!G422,VERİLER!$A$5:$B$91,2,0)</f>
        <v>#N/A</v>
      </c>
      <c r="G422" s="14">
        <f>IF(C422=0,0,COUNTIF($A$3:A422,1))</f>
        <v>0</v>
      </c>
    </row>
    <row r="423" spans="1:7">
      <c r="A423" s="15">
        <f>'E-OKUL VERİ'!A422</f>
        <v>0</v>
      </c>
      <c r="B423" s="15" t="e">
        <f t="shared" si="6"/>
        <v>#N/A</v>
      </c>
      <c r="C423" s="15">
        <f>'E-OKUL VERİ'!B422</f>
        <v>0</v>
      </c>
      <c r="D423" s="15">
        <f>'E-OKUL VERİ'!E422</f>
        <v>0</v>
      </c>
      <c r="E423" s="15">
        <f>'E-OKUL VERİ'!J422</f>
        <v>0</v>
      </c>
      <c r="F423" s="14" t="e">
        <f>VLOOKUP('EXCEL VERİ DÜZENLENMİŞ'!G423,VERİLER!$A$5:$B$91,2,0)</f>
        <v>#N/A</v>
      </c>
      <c r="G423" s="14">
        <f>IF(C423=0,0,COUNTIF($A$3:A423,1))</f>
        <v>0</v>
      </c>
    </row>
    <row r="424" spans="1:7">
      <c r="A424" s="15">
        <f>'E-OKUL VERİ'!A423</f>
        <v>0</v>
      </c>
      <c r="B424" s="15" t="e">
        <f t="shared" si="6"/>
        <v>#N/A</v>
      </c>
      <c r="C424" s="15">
        <f>'E-OKUL VERİ'!B423</f>
        <v>0</v>
      </c>
      <c r="D424" s="15">
        <f>'E-OKUL VERİ'!E423</f>
        <v>0</v>
      </c>
      <c r="E424" s="15">
        <f>'E-OKUL VERİ'!J423</f>
        <v>0</v>
      </c>
      <c r="F424" s="14" t="e">
        <f>VLOOKUP('EXCEL VERİ DÜZENLENMİŞ'!G424,VERİLER!$A$5:$B$91,2,0)</f>
        <v>#N/A</v>
      </c>
      <c r="G424" s="14">
        <f>IF(C424=0,0,COUNTIF($A$3:A424,1))</f>
        <v>0</v>
      </c>
    </row>
    <row r="425" spans="1:7">
      <c r="A425" s="15">
        <f>'E-OKUL VERİ'!A424</f>
        <v>0</v>
      </c>
      <c r="B425" s="15" t="e">
        <f t="shared" si="6"/>
        <v>#N/A</v>
      </c>
      <c r="C425" s="15">
        <f>'E-OKUL VERİ'!B424</f>
        <v>0</v>
      </c>
      <c r="D425" s="15">
        <f>'E-OKUL VERİ'!E424</f>
        <v>0</v>
      </c>
      <c r="E425" s="15">
        <f>'E-OKUL VERİ'!J424</f>
        <v>0</v>
      </c>
      <c r="F425" s="14" t="e">
        <f>VLOOKUP('EXCEL VERİ DÜZENLENMİŞ'!G425,VERİLER!$A$5:$B$91,2,0)</f>
        <v>#N/A</v>
      </c>
      <c r="G425" s="14">
        <f>IF(C425=0,0,COUNTIF($A$3:A425,1))</f>
        <v>0</v>
      </c>
    </row>
    <row r="426" spans="1:7">
      <c r="A426" s="15">
        <f>'E-OKUL VERİ'!A425</f>
        <v>0</v>
      </c>
      <c r="B426" s="15" t="e">
        <f t="shared" si="6"/>
        <v>#N/A</v>
      </c>
      <c r="C426" s="15">
        <f>'E-OKUL VERİ'!B425</f>
        <v>0</v>
      </c>
      <c r="D426" s="15">
        <f>'E-OKUL VERİ'!E425</f>
        <v>0</v>
      </c>
      <c r="E426" s="15">
        <f>'E-OKUL VERİ'!J425</f>
        <v>0</v>
      </c>
      <c r="F426" s="14" t="e">
        <f>VLOOKUP('EXCEL VERİ DÜZENLENMİŞ'!G426,VERİLER!$A$5:$B$91,2,0)</f>
        <v>#N/A</v>
      </c>
      <c r="G426" s="14">
        <f>IF(C426=0,0,COUNTIF($A$3:A426,1))</f>
        <v>0</v>
      </c>
    </row>
    <row r="427" spans="1:7">
      <c r="A427" s="15">
        <f>'E-OKUL VERİ'!A426</f>
        <v>0</v>
      </c>
      <c r="B427" s="15" t="e">
        <f t="shared" si="6"/>
        <v>#N/A</v>
      </c>
      <c r="C427" s="15">
        <f>'E-OKUL VERİ'!B426</f>
        <v>0</v>
      </c>
      <c r="D427" s="15">
        <f>'E-OKUL VERİ'!E426</f>
        <v>0</v>
      </c>
      <c r="E427" s="15">
        <f>'E-OKUL VERİ'!J426</f>
        <v>0</v>
      </c>
      <c r="F427" s="14" t="e">
        <f>VLOOKUP('EXCEL VERİ DÜZENLENMİŞ'!G427,VERİLER!$A$5:$B$91,2,0)</f>
        <v>#N/A</v>
      </c>
      <c r="G427" s="14">
        <f>IF(C427=0,0,COUNTIF($A$3:A427,1))</f>
        <v>0</v>
      </c>
    </row>
    <row r="428" spans="1:7">
      <c r="A428" s="15">
        <f>'E-OKUL VERİ'!A427</f>
        <v>0</v>
      </c>
      <c r="B428" s="15" t="e">
        <f t="shared" si="6"/>
        <v>#N/A</v>
      </c>
      <c r="C428" s="15">
        <f>'E-OKUL VERİ'!B427</f>
        <v>0</v>
      </c>
      <c r="D428" s="15">
        <f>'E-OKUL VERİ'!E427</f>
        <v>0</v>
      </c>
      <c r="E428" s="15">
        <f>'E-OKUL VERİ'!J427</f>
        <v>0</v>
      </c>
      <c r="F428" s="14" t="e">
        <f>VLOOKUP('EXCEL VERİ DÜZENLENMİŞ'!G428,VERİLER!$A$5:$B$91,2,0)</f>
        <v>#N/A</v>
      </c>
      <c r="G428" s="14">
        <f>IF(C428=0,0,COUNTIF($A$3:A428,1))</f>
        <v>0</v>
      </c>
    </row>
    <row r="429" spans="1:7">
      <c r="A429" s="15">
        <f>'E-OKUL VERİ'!A428</f>
        <v>0</v>
      </c>
      <c r="B429" s="15" t="e">
        <f t="shared" si="6"/>
        <v>#N/A</v>
      </c>
      <c r="C429" s="15">
        <f>'E-OKUL VERİ'!B428</f>
        <v>0</v>
      </c>
      <c r="D429" s="15">
        <f>'E-OKUL VERİ'!E428</f>
        <v>0</v>
      </c>
      <c r="E429" s="15">
        <f>'E-OKUL VERİ'!J428</f>
        <v>0</v>
      </c>
      <c r="F429" s="14" t="e">
        <f>VLOOKUP('EXCEL VERİ DÜZENLENMİŞ'!G429,VERİLER!$A$5:$B$91,2,0)</f>
        <v>#N/A</v>
      </c>
      <c r="G429" s="14">
        <f>IF(C429=0,0,COUNTIF($A$3:A429,1))</f>
        <v>0</v>
      </c>
    </row>
    <row r="430" spans="1:7">
      <c r="A430" s="15">
        <f>'E-OKUL VERİ'!A429</f>
        <v>0</v>
      </c>
      <c r="B430" s="15" t="e">
        <f t="shared" si="6"/>
        <v>#N/A</v>
      </c>
      <c r="C430" s="15">
        <f>'E-OKUL VERİ'!B429</f>
        <v>0</v>
      </c>
      <c r="D430" s="15">
        <f>'E-OKUL VERİ'!E429</f>
        <v>0</v>
      </c>
      <c r="E430" s="15">
        <f>'E-OKUL VERİ'!J429</f>
        <v>0</v>
      </c>
      <c r="F430" s="14" t="e">
        <f>VLOOKUP('EXCEL VERİ DÜZENLENMİŞ'!G430,VERİLER!$A$5:$B$91,2,0)</f>
        <v>#N/A</v>
      </c>
      <c r="G430" s="14">
        <f>IF(C430=0,0,COUNTIF($A$3:A430,1))</f>
        <v>0</v>
      </c>
    </row>
    <row r="431" spans="1:7">
      <c r="A431" s="15">
        <f>'E-OKUL VERİ'!A430</f>
        <v>0</v>
      </c>
      <c r="B431" s="15" t="e">
        <f t="shared" si="6"/>
        <v>#N/A</v>
      </c>
      <c r="C431" s="15">
        <f>'E-OKUL VERİ'!B430</f>
        <v>0</v>
      </c>
      <c r="D431" s="15">
        <f>'E-OKUL VERİ'!E430</f>
        <v>0</v>
      </c>
      <c r="E431" s="15">
        <f>'E-OKUL VERİ'!J430</f>
        <v>0</v>
      </c>
      <c r="F431" s="14" t="e">
        <f>VLOOKUP('EXCEL VERİ DÜZENLENMİŞ'!G431,VERİLER!$A$5:$B$91,2,0)</f>
        <v>#N/A</v>
      </c>
      <c r="G431" s="14">
        <f>IF(C431=0,0,COUNTIF($A$3:A431,1))</f>
        <v>0</v>
      </c>
    </row>
    <row r="432" spans="1:7">
      <c r="A432" s="15">
        <f>'E-OKUL VERİ'!A431</f>
        <v>0</v>
      </c>
      <c r="B432" s="15" t="e">
        <f t="shared" si="6"/>
        <v>#N/A</v>
      </c>
      <c r="C432" s="15">
        <f>'E-OKUL VERİ'!B431</f>
        <v>0</v>
      </c>
      <c r="D432" s="15">
        <f>'E-OKUL VERİ'!E431</f>
        <v>0</v>
      </c>
      <c r="E432" s="15">
        <f>'E-OKUL VERİ'!J431</f>
        <v>0</v>
      </c>
      <c r="F432" s="14" t="e">
        <f>VLOOKUP('EXCEL VERİ DÜZENLENMİŞ'!G432,VERİLER!$A$5:$B$91,2,0)</f>
        <v>#N/A</v>
      </c>
      <c r="G432" s="14">
        <f>IF(C432=0,0,COUNTIF($A$3:A432,1))</f>
        <v>0</v>
      </c>
    </row>
    <row r="433" spans="1:7">
      <c r="A433" s="15">
        <f>'E-OKUL VERİ'!A432</f>
        <v>0</v>
      </c>
      <c r="B433" s="15" t="e">
        <f t="shared" si="6"/>
        <v>#N/A</v>
      </c>
      <c r="C433" s="15">
        <f>'E-OKUL VERİ'!B432</f>
        <v>0</v>
      </c>
      <c r="D433" s="15">
        <f>'E-OKUL VERİ'!E432</f>
        <v>0</v>
      </c>
      <c r="E433" s="15">
        <f>'E-OKUL VERİ'!J432</f>
        <v>0</v>
      </c>
      <c r="F433" s="14" t="e">
        <f>VLOOKUP('EXCEL VERİ DÜZENLENMİŞ'!G433,VERİLER!$A$5:$B$91,2,0)</f>
        <v>#N/A</v>
      </c>
      <c r="G433" s="14">
        <f>IF(C433=0,0,COUNTIF($A$3:A433,1))</f>
        <v>0</v>
      </c>
    </row>
    <row r="434" spans="1:7">
      <c r="A434" s="15">
        <f>'E-OKUL VERİ'!A433</f>
        <v>0</v>
      </c>
      <c r="B434" s="15" t="e">
        <f t="shared" si="6"/>
        <v>#N/A</v>
      </c>
      <c r="C434" s="15">
        <f>'E-OKUL VERİ'!B433</f>
        <v>0</v>
      </c>
      <c r="D434" s="15">
        <f>'E-OKUL VERİ'!E433</f>
        <v>0</v>
      </c>
      <c r="E434" s="15">
        <f>'E-OKUL VERİ'!J433</f>
        <v>0</v>
      </c>
      <c r="F434" s="14" t="e">
        <f>VLOOKUP('EXCEL VERİ DÜZENLENMİŞ'!G434,VERİLER!$A$5:$B$91,2,0)</f>
        <v>#N/A</v>
      </c>
      <c r="G434" s="14">
        <f>IF(C434=0,0,COUNTIF($A$3:A434,1))</f>
        <v>0</v>
      </c>
    </row>
    <row r="435" spans="1:7">
      <c r="A435" s="15">
        <f>'E-OKUL VERİ'!A434</f>
        <v>0</v>
      </c>
      <c r="B435" s="15" t="e">
        <f t="shared" si="6"/>
        <v>#N/A</v>
      </c>
      <c r="C435" s="15">
        <f>'E-OKUL VERİ'!B434</f>
        <v>0</v>
      </c>
      <c r="D435" s="15">
        <f>'E-OKUL VERİ'!E434</f>
        <v>0</v>
      </c>
      <c r="E435" s="15">
        <f>'E-OKUL VERİ'!J434</f>
        <v>0</v>
      </c>
      <c r="F435" s="14" t="e">
        <f>VLOOKUP('EXCEL VERİ DÜZENLENMİŞ'!G435,VERİLER!$A$5:$B$91,2,0)</f>
        <v>#N/A</v>
      </c>
      <c r="G435" s="14">
        <f>IF(C435=0,0,COUNTIF($A$3:A435,1))</f>
        <v>0</v>
      </c>
    </row>
    <row r="436" spans="1:7">
      <c r="A436" s="15">
        <f>'E-OKUL VERİ'!A435</f>
        <v>0</v>
      </c>
      <c r="B436" s="15" t="e">
        <f t="shared" si="6"/>
        <v>#N/A</v>
      </c>
      <c r="C436" s="15">
        <f>'E-OKUL VERİ'!B435</f>
        <v>0</v>
      </c>
      <c r="D436" s="15">
        <f>'E-OKUL VERİ'!E435</f>
        <v>0</v>
      </c>
      <c r="E436" s="15">
        <f>'E-OKUL VERİ'!J435</f>
        <v>0</v>
      </c>
      <c r="F436" s="14" t="e">
        <f>VLOOKUP('EXCEL VERİ DÜZENLENMİŞ'!G436,VERİLER!$A$5:$B$91,2,0)</f>
        <v>#N/A</v>
      </c>
      <c r="G436" s="14">
        <f>IF(C436=0,0,COUNTIF($A$3:A436,1))</f>
        <v>0</v>
      </c>
    </row>
    <row r="437" spans="1:7">
      <c r="A437" s="15">
        <f>'E-OKUL VERİ'!A436</f>
        <v>0</v>
      </c>
      <c r="B437" s="15" t="e">
        <f t="shared" si="6"/>
        <v>#N/A</v>
      </c>
      <c r="C437" s="15">
        <f>'E-OKUL VERİ'!B436</f>
        <v>0</v>
      </c>
      <c r="D437" s="15">
        <f>'E-OKUL VERİ'!E436</f>
        <v>0</v>
      </c>
      <c r="E437" s="15">
        <f>'E-OKUL VERİ'!J436</f>
        <v>0</v>
      </c>
      <c r="F437" s="14" t="e">
        <f>VLOOKUP('EXCEL VERİ DÜZENLENMİŞ'!G437,VERİLER!$A$5:$B$91,2,0)</f>
        <v>#N/A</v>
      </c>
      <c r="G437" s="14">
        <f>IF(C437=0,0,COUNTIF($A$3:A437,1))</f>
        <v>0</v>
      </c>
    </row>
    <row r="438" spans="1:7">
      <c r="A438" s="15">
        <f>'E-OKUL VERİ'!A437</f>
        <v>0</v>
      </c>
      <c r="B438" s="15" t="e">
        <f t="shared" si="6"/>
        <v>#N/A</v>
      </c>
      <c r="C438" s="15">
        <f>'E-OKUL VERİ'!B437</f>
        <v>0</v>
      </c>
      <c r="D438" s="15">
        <f>'E-OKUL VERİ'!E437</f>
        <v>0</v>
      </c>
      <c r="E438" s="15">
        <f>'E-OKUL VERİ'!J437</f>
        <v>0</v>
      </c>
      <c r="F438" s="14" t="e">
        <f>VLOOKUP('EXCEL VERİ DÜZENLENMİŞ'!G438,VERİLER!$A$5:$B$91,2,0)</f>
        <v>#N/A</v>
      </c>
      <c r="G438" s="14">
        <f>IF(C438=0,0,COUNTIF($A$3:A438,1))</f>
        <v>0</v>
      </c>
    </row>
    <row r="439" spans="1:7">
      <c r="A439" s="15">
        <f>'E-OKUL VERİ'!A438</f>
        <v>0</v>
      </c>
      <c r="B439" s="15" t="e">
        <f t="shared" si="6"/>
        <v>#N/A</v>
      </c>
      <c r="C439" s="15">
        <f>'E-OKUL VERİ'!B438</f>
        <v>0</v>
      </c>
      <c r="D439" s="15">
        <f>'E-OKUL VERİ'!E438</f>
        <v>0</v>
      </c>
      <c r="E439" s="15">
        <f>'E-OKUL VERİ'!J438</f>
        <v>0</v>
      </c>
      <c r="F439" s="14" t="e">
        <f>VLOOKUP('EXCEL VERİ DÜZENLENMİŞ'!G439,VERİLER!$A$5:$B$91,2,0)</f>
        <v>#N/A</v>
      </c>
      <c r="G439" s="14">
        <f>IF(C439=0,0,COUNTIF($A$3:A439,1))</f>
        <v>0</v>
      </c>
    </row>
    <row r="440" spans="1:7">
      <c r="A440" s="15">
        <f>'E-OKUL VERİ'!A439</f>
        <v>0</v>
      </c>
      <c r="B440" s="15" t="e">
        <f t="shared" si="6"/>
        <v>#N/A</v>
      </c>
      <c r="C440" s="15">
        <f>'E-OKUL VERİ'!B439</f>
        <v>0</v>
      </c>
      <c r="D440" s="15">
        <f>'E-OKUL VERİ'!E439</f>
        <v>0</v>
      </c>
      <c r="E440" s="15">
        <f>'E-OKUL VERİ'!J439</f>
        <v>0</v>
      </c>
      <c r="F440" s="14" t="e">
        <f>VLOOKUP('EXCEL VERİ DÜZENLENMİŞ'!G440,VERİLER!$A$5:$B$91,2,0)</f>
        <v>#N/A</v>
      </c>
      <c r="G440" s="14">
        <f>IF(C440=0,0,COUNTIF($A$3:A440,1))</f>
        <v>0</v>
      </c>
    </row>
    <row r="441" spans="1:7">
      <c r="A441" s="15">
        <f>'E-OKUL VERİ'!A440</f>
        <v>0</v>
      </c>
      <c r="B441" s="15" t="e">
        <f t="shared" si="6"/>
        <v>#N/A</v>
      </c>
      <c r="C441" s="15">
        <f>'E-OKUL VERİ'!B440</f>
        <v>0</v>
      </c>
      <c r="D441" s="15">
        <f>'E-OKUL VERİ'!E440</f>
        <v>0</v>
      </c>
      <c r="E441" s="15">
        <f>'E-OKUL VERİ'!J440</f>
        <v>0</v>
      </c>
      <c r="F441" s="14" t="e">
        <f>VLOOKUP('EXCEL VERİ DÜZENLENMİŞ'!G441,VERİLER!$A$5:$B$91,2,0)</f>
        <v>#N/A</v>
      </c>
      <c r="G441" s="14">
        <f>IF(C441=0,0,COUNTIF($A$3:A441,1))</f>
        <v>0</v>
      </c>
    </row>
    <row r="442" spans="1:7">
      <c r="A442" s="15">
        <f>'E-OKUL VERİ'!A441</f>
        <v>0</v>
      </c>
      <c r="B442" s="15" t="e">
        <f t="shared" si="6"/>
        <v>#N/A</v>
      </c>
      <c r="C442" s="15">
        <f>'E-OKUL VERİ'!B441</f>
        <v>0</v>
      </c>
      <c r="D442" s="15">
        <f>'E-OKUL VERİ'!E441</f>
        <v>0</v>
      </c>
      <c r="E442" s="15">
        <f>'E-OKUL VERİ'!J441</f>
        <v>0</v>
      </c>
      <c r="F442" s="14" t="e">
        <f>VLOOKUP('EXCEL VERİ DÜZENLENMİŞ'!G442,VERİLER!$A$5:$B$91,2,0)</f>
        <v>#N/A</v>
      </c>
      <c r="G442" s="14">
        <f>IF(C442=0,0,COUNTIF($A$3:A442,1))</f>
        <v>0</v>
      </c>
    </row>
    <row r="443" spans="1:7">
      <c r="A443" s="15">
        <f>'E-OKUL VERİ'!A442</f>
        <v>0</v>
      </c>
      <c r="B443" s="15" t="e">
        <f t="shared" si="6"/>
        <v>#N/A</v>
      </c>
      <c r="C443" s="15">
        <f>'E-OKUL VERİ'!B442</f>
        <v>0</v>
      </c>
      <c r="D443" s="15">
        <f>'E-OKUL VERİ'!E442</f>
        <v>0</v>
      </c>
      <c r="E443" s="15">
        <f>'E-OKUL VERİ'!J442</f>
        <v>0</v>
      </c>
      <c r="F443" s="14" t="e">
        <f>VLOOKUP('EXCEL VERİ DÜZENLENMİŞ'!G443,VERİLER!$A$5:$B$91,2,0)</f>
        <v>#N/A</v>
      </c>
      <c r="G443" s="14">
        <f>IF(C443=0,0,COUNTIF($A$3:A443,1))</f>
        <v>0</v>
      </c>
    </row>
    <row r="444" spans="1:7">
      <c r="A444" s="15">
        <f>'E-OKUL VERİ'!A443</f>
        <v>0</v>
      </c>
      <c r="B444" s="15" t="e">
        <f t="shared" si="6"/>
        <v>#N/A</v>
      </c>
      <c r="C444" s="15">
        <f>'E-OKUL VERİ'!B443</f>
        <v>0</v>
      </c>
      <c r="D444" s="15">
        <f>'E-OKUL VERİ'!E443</f>
        <v>0</v>
      </c>
      <c r="E444" s="15">
        <f>'E-OKUL VERİ'!J443</f>
        <v>0</v>
      </c>
      <c r="F444" s="14" t="e">
        <f>VLOOKUP('EXCEL VERİ DÜZENLENMİŞ'!G444,VERİLER!$A$5:$B$91,2,0)</f>
        <v>#N/A</v>
      </c>
      <c r="G444" s="14">
        <f>IF(C444=0,0,COUNTIF($A$3:A444,1))</f>
        <v>0</v>
      </c>
    </row>
    <row r="445" spans="1:7">
      <c r="A445" s="15">
        <f>'E-OKUL VERİ'!A444</f>
        <v>0</v>
      </c>
      <c r="B445" s="15" t="e">
        <f t="shared" si="6"/>
        <v>#N/A</v>
      </c>
      <c r="C445" s="15">
        <f>'E-OKUL VERİ'!B444</f>
        <v>0</v>
      </c>
      <c r="D445" s="15">
        <f>'E-OKUL VERİ'!E444</f>
        <v>0</v>
      </c>
      <c r="E445" s="15">
        <f>'E-OKUL VERİ'!J444</f>
        <v>0</v>
      </c>
      <c r="F445" s="14" t="e">
        <f>VLOOKUP('EXCEL VERİ DÜZENLENMİŞ'!G445,VERİLER!$A$5:$B$91,2,0)</f>
        <v>#N/A</v>
      </c>
      <c r="G445" s="14">
        <f>IF(C445=0,0,COUNTIF($A$3:A445,1))</f>
        <v>0</v>
      </c>
    </row>
    <row r="446" spans="1:7">
      <c r="A446" s="15">
        <f>'E-OKUL VERİ'!A445</f>
        <v>0</v>
      </c>
      <c r="B446" s="15" t="e">
        <f t="shared" si="6"/>
        <v>#N/A</v>
      </c>
      <c r="C446" s="15">
        <f>'E-OKUL VERİ'!B445</f>
        <v>0</v>
      </c>
      <c r="D446" s="15">
        <f>'E-OKUL VERİ'!E445</f>
        <v>0</v>
      </c>
      <c r="E446" s="15">
        <f>'E-OKUL VERİ'!J445</f>
        <v>0</v>
      </c>
      <c r="F446" s="14" t="e">
        <f>VLOOKUP('EXCEL VERİ DÜZENLENMİŞ'!G446,VERİLER!$A$5:$B$91,2,0)</f>
        <v>#N/A</v>
      </c>
      <c r="G446" s="14">
        <f>IF(C446=0,0,COUNTIF($A$3:A446,1))</f>
        <v>0</v>
      </c>
    </row>
    <row r="447" spans="1:7">
      <c r="A447" s="15">
        <f>'E-OKUL VERİ'!A446</f>
        <v>0</v>
      </c>
      <c r="B447" s="15" t="e">
        <f t="shared" si="6"/>
        <v>#N/A</v>
      </c>
      <c r="C447" s="15">
        <f>'E-OKUL VERİ'!B446</f>
        <v>0</v>
      </c>
      <c r="D447" s="15">
        <f>'E-OKUL VERİ'!E446</f>
        <v>0</v>
      </c>
      <c r="E447" s="15">
        <f>'E-OKUL VERİ'!J446</f>
        <v>0</v>
      </c>
      <c r="F447" s="14" t="e">
        <f>VLOOKUP('EXCEL VERİ DÜZENLENMİŞ'!G447,VERİLER!$A$5:$B$91,2,0)</f>
        <v>#N/A</v>
      </c>
      <c r="G447" s="14">
        <f>IF(C447=0,0,COUNTIF($A$3:A447,1))</f>
        <v>0</v>
      </c>
    </row>
    <row r="448" spans="1:7">
      <c r="A448" s="15">
        <f>'E-OKUL VERİ'!A447</f>
        <v>0</v>
      </c>
      <c r="B448" s="15" t="e">
        <f t="shared" si="6"/>
        <v>#N/A</v>
      </c>
      <c r="C448" s="15">
        <f>'E-OKUL VERİ'!B447</f>
        <v>0</v>
      </c>
      <c r="D448" s="15">
        <f>'E-OKUL VERİ'!E447</f>
        <v>0</v>
      </c>
      <c r="E448" s="15">
        <f>'E-OKUL VERİ'!J447</f>
        <v>0</v>
      </c>
      <c r="F448" s="14" t="e">
        <f>VLOOKUP('EXCEL VERİ DÜZENLENMİŞ'!G448,VERİLER!$A$5:$B$91,2,0)</f>
        <v>#N/A</v>
      </c>
      <c r="G448" s="14">
        <f>IF(C448=0,0,COUNTIF($A$3:A448,1))</f>
        <v>0</v>
      </c>
    </row>
    <row r="449" spans="1:7">
      <c r="A449" s="15">
        <f>'E-OKUL VERİ'!A448</f>
        <v>0</v>
      </c>
      <c r="B449" s="15" t="e">
        <f t="shared" si="6"/>
        <v>#N/A</v>
      </c>
      <c r="C449" s="15">
        <f>'E-OKUL VERİ'!B448</f>
        <v>0</v>
      </c>
      <c r="D449" s="15">
        <f>'E-OKUL VERİ'!E448</f>
        <v>0</v>
      </c>
      <c r="E449" s="15">
        <f>'E-OKUL VERİ'!J448</f>
        <v>0</v>
      </c>
      <c r="F449" s="14" t="e">
        <f>VLOOKUP('EXCEL VERİ DÜZENLENMİŞ'!G449,VERİLER!$A$5:$B$91,2,0)</f>
        <v>#N/A</v>
      </c>
      <c r="G449" s="14">
        <f>IF(C449=0,0,COUNTIF($A$3:A449,1))</f>
        <v>0</v>
      </c>
    </row>
    <row r="450" spans="1:7">
      <c r="A450" s="15">
        <f>'E-OKUL VERİ'!A449</f>
        <v>0</v>
      </c>
      <c r="B450" s="15" t="e">
        <f t="shared" si="6"/>
        <v>#N/A</v>
      </c>
      <c r="C450" s="15">
        <f>'E-OKUL VERİ'!B449</f>
        <v>0</v>
      </c>
      <c r="D450" s="15">
        <f>'E-OKUL VERİ'!E449</f>
        <v>0</v>
      </c>
      <c r="E450" s="15">
        <f>'E-OKUL VERİ'!J449</f>
        <v>0</v>
      </c>
      <c r="F450" s="14" t="e">
        <f>VLOOKUP('EXCEL VERİ DÜZENLENMİŞ'!G450,VERİLER!$A$5:$B$91,2,0)</f>
        <v>#N/A</v>
      </c>
      <c r="G450" s="14">
        <f>IF(C450=0,0,COUNTIF($A$3:A450,1))</f>
        <v>0</v>
      </c>
    </row>
    <row r="451" spans="1:7">
      <c r="A451" s="15">
        <f>'E-OKUL VERİ'!A450</f>
        <v>0</v>
      </c>
      <c r="B451" s="15" t="e">
        <f t="shared" si="6"/>
        <v>#N/A</v>
      </c>
      <c r="C451" s="15">
        <f>'E-OKUL VERİ'!B450</f>
        <v>0</v>
      </c>
      <c r="D451" s="15">
        <f>'E-OKUL VERİ'!E450</f>
        <v>0</v>
      </c>
      <c r="E451" s="15">
        <f>'E-OKUL VERİ'!J450</f>
        <v>0</v>
      </c>
      <c r="F451" s="14" t="e">
        <f>VLOOKUP('EXCEL VERİ DÜZENLENMİŞ'!G451,VERİLER!$A$5:$B$91,2,0)</f>
        <v>#N/A</v>
      </c>
      <c r="G451" s="14">
        <f>IF(C451=0,0,COUNTIF($A$3:A451,1))</f>
        <v>0</v>
      </c>
    </row>
    <row r="452" spans="1:7">
      <c r="A452" s="15">
        <f>'E-OKUL VERİ'!A451</f>
        <v>0</v>
      </c>
      <c r="B452" s="15" t="e">
        <f t="shared" ref="B452:B515" si="7">CONCATENATE(F452,"-",A452)</f>
        <v>#N/A</v>
      </c>
      <c r="C452" s="15">
        <f>'E-OKUL VERİ'!B451</f>
        <v>0</v>
      </c>
      <c r="D452" s="15">
        <f>'E-OKUL VERİ'!E451</f>
        <v>0</v>
      </c>
      <c r="E452" s="15">
        <f>'E-OKUL VERİ'!J451</f>
        <v>0</v>
      </c>
      <c r="F452" s="14" t="e">
        <f>VLOOKUP('EXCEL VERİ DÜZENLENMİŞ'!G452,VERİLER!$A$5:$B$91,2,0)</f>
        <v>#N/A</v>
      </c>
      <c r="G452" s="14">
        <f>IF(C452=0,0,COUNTIF($A$3:A452,1))</f>
        <v>0</v>
      </c>
    </row>
    <row r="453" spans="1:7">
      <c r="A453" s="15">
        <f>'E-OKUL VERİ'!A452</f>
        <v>0</v>
      </c>
      <c r="B453" s="15" t="e">
        <f t="shared" si="7"/>
        <v>#N/A</v>
      </c>
      <c r="C453" s="15">
        <f>'E-OKUL VERİ'!B452</f>
        <v>0</v>
      </c>
      <c r="D453" s="15">
        <f>'E-OKUL VERİ'!E452</f>
        <v>0</v>
      </c>
      <c r="E453" s="15">
        <f>'E-OKUL VERİ'!J452</f>
        <v>0</v>
      </c>
      <c r="F453" s="14" t="e">
        <f>VLOOKUP('EXCEL VERİ DÜZENLENMİŞ'!G453,VERİLER!$A$5:$B$91,2,0)</f>
        <v>#N/A</v>
      </c>
      <c r="G453" s="14">
        <f>IF(C453=0,0,COUNTIF($A$3:A453,1))</f>
        <v>0</v>
      </c>
    </row>
    <row r="454" spans="1:7">
      <c r="A454" s="15">
        <f>'E-OKUL VERİ'!A453</f>
        <v>0</v>
      </c>
      <c r="B454" s="15" t="e">
        <f t="shared" si="7"/>
        <v>#N/A</v>
      </c>
      <c r="C454" s="15">
        <f>'E-OKUL VERİ'!B453</f>
        <v>0</v>
      </c>
      <c r="D454" s="15">
        <f>'E-OKUL VERİ'!E453</f>
        <v>0</v>
      </c>
      <c r="E454" s="15">
        <f>'E-OKUL VERİ'!J453</f>
        <v>0</v>
      </c>
      <c r="F454" s="14" t="e">
        <f>VLOOKUP('EXCEL VERİ DÜZENLENMİŞ'!G454,VERİLER!$A$5:$B$91,2,0)</f>
        <v>#N/A</v>
      </c>
      <c r="G454" s="14">
        <f>IF(C454=0,0,COUNTIF($A$3:A454,1))</f>
        <v>0</v>
      </c>
    </row>
    <row r="455" spans="1:7">
      <c r="A455" s="15">
        <f>'E-OKUL VERİ'!A454</f>
        <v>0</v>
      </c>
      <c r="B455" s="15" t="e">
        <f t="shared" si="7"/>
        <v>#N/A</v>
      </c>
      <c r="C455" s="15">
        <f>'E-OKUL VERİ'!B454</f>
        <v>0</v>
      </c>
      <c r="D455" s="15">
        <f>'E-OKUL VERİ'!E454</f>
        <v>0</v>
      </c>
      <c r="E455" s="15">
        <f>'E-OKUL VERİ'!J454</f>
        <v>0</v>
      </c>
      <c r="F455" s="14" t="e">
        <f>VLOOKUP('EXCEL VERİ DÜZENLENMİŞ'!G455,VERİLER!$A$5:$B$91,2,0)</f>
        <v>#N/A</v>
      </c>
      <c r="G455" s="14">
        <f>IF(C455=0,0,COUNTIF($A$3:A455,1))</f>
        <v>0</v>
      </c>
    </row>
    <row r="456" spans="1:7">
      <c r="A456" s="15">
        <f>'E-OKUL VERİ'!A455</f>
        <v>0</v>
      </c>
      <c r="B456" s="15" t="e">
        <f t="shared" si="7"/>
        <v>#N/A</v>
      </c>
      <c r="C456" s="15">
        <f>'E-OKUL VERİ'!B455</f>
        <v>0</v>
      </c>
      <c r="D456" s="15">
        <f>'E-OKUL VERİ'!E455</f>
        <v>0</v>
      </c>
      <c r="E456" s="15">
        <f>'E-OKUL VERİ'!J455</f>
        <v>0</v>
      </c>
      <c r="F456" s="14" t="e">
        <f>VLOOKUP('EXCEL VERİ DÜZENLENMİŞ'!G456,VERİLER!$A$5:$B$91,2,0)</f>
        <v>#N/A</v>
      </c>
      <c r="G456" s="14">
        <f>IF(C456=0,0,COUNTIF($A$3:A456,1))</f>
        <v>0</v>
      </c>
    </row>
    <row r="457" spans="1:7">
      <c r="A457" s="15">
        <f>'E-OKUL VERİ'!A456</f>
        <v>0</v>
      </c>
      <c r="B457" s="15" t="e">
        <f t="shared" si="7"/>
        <v>#N/A</v>
      </c>
      <c r="C457" s="15">
        <f>'E-OKUL VERİ'!B456</f>
        <v>0</v>
      </c>
      <c r="D457" s="15">
        <f>'E-OKUL VERİ'!E456</f>
        <v>0</v>
      </c>
      <c r="E457" s="15">
        <f>'E-OKUL VERİ'!J456</f>
        <v>0</v>
      </c>
      <c r="F457" s="14" t="e">
        <f>VLOOKUP('EXCEL VERİ DÜZENLENMİŞ'!G457,VERİLER!$A$5:$B$91,2,0)</f>
        <v>#N/A</v>
      </c>
      <c r="G457" s="14">
        <f>IF(C457=0,0,COUNTIF($A$3:A457,1))</f>
        <v>0</v>
      </c>
    </row>
    <row r="458" spans="1:7">
      <c r="A458" s="15">
        <f>'E-OKUL VERİ'!A457</f>
        <v>0</v>
      </c>
      <c r="B458" s="15" t="e">
        <f t="shared" si="7"/>
        <v>#N/A</v>
      </c>
      <c r="C458" s="15">
        <f>'E-OKUL VERİ'!B457</f>
        <v>0</v>
      </c>
      <c r="D458" s="15">
        <f>'E-OKUL VERİ'!E457</f>
        <v>0</v>
      </c>
      <c r="E458" s="15">
        <f>'E-OKUL VERİ'!J457</f>
        <v>0</v>
      </c>
      <c r="F458" s="14" t="e">
        <f>VLOOKUP('EXCEL VERİ DÜZENLENMİŞ'!G458,VERİLER!$A$5:$B$91,2,0)</f>
        <v>#N/A</v>
      </c>
      <c r="G458" s="14">
        <f>IF(C458=0,0,COUNTIF($A$3:A458,1))</f>
        <v>0</v>
      </c>
    </row>
    <row r="459" spans="1:7">
      <c r="A459" s="15">
        <f>'E-OKUL VERİ'!A458</f>
        <v>0</v>
      </c>
      <c r="B459" s="15" t="e">
        <f t="shared" si="7"/>
        <v>#N/A</v>
      </c>
      <c r="C459" s="15">
        <f>'E-OKUL VERİ'!B458</f>
        <v>0</v>
      </c>
      <c r="D459" s="15">
        <f>'E-OKUL VERİ'!E458</f>
        <v>0</v>
      </c>
      <c r="E459" s="15">
        <f>'E-OKUL VERİ'!J458</f>
        <v>0</v>
      </c>
      <c r="F459" s="14" t="e">
        <f>VLOOKUP('EXCEL VERİ DÜZENLENMİŞ'!G459,VERİLER!$A$5:$B$91,2,0)</f>
        <v>#N/A</v>
      </c>
      <c r="G459" s="14">
        <f>IF(C459=0,0,COUNTIF($A$3:A459,1))</f>
        <v>0</v>
      </c>
    </row>
    <row r="460" spans="1:7">
      <c r="A460" s="15">
        <f>'E-OKUL VERİ'!A459</f>
        <v>0</v>
      </c>
      <c r="B460" s="15" t="e">
        <f t="shared" si="7"/>
        <v>#N/A</v>
      </c>
      <c r="C460" s="15">
        <f>'E-OKUL VERİ'!B459</f>
        <v>0</v>
      </c>
      <c r="D460" s="15">
        <f>'E-OKUL VERİ'!E459</f>
        <v>0</v>
      </c>
      <c r="E460" s="15">
        <f>'E-OKUL VERİ'!J459</f>
        <v>0</v>
      </c>
      <c r="F460" s="14" t="e">
        <f>VLOOKUP('EXCEL VERİ DÜZENLENMİŞ'!G460,VERİLER!$A$5:$B$91,2,0)</f>
        <v>#N/A</v>
      </c>
      <c r="G460" s="14">
        <f>IF(C460=0,0,COUNTIF($A$3:A460,1))</f>
        <v>0</v>
      </c>
    </row>
    <row r="461" spans="1:7">
      <c r="A461" s="15">
        <f>'E-OKUL VERİ'!A460</f>
        <v>0</v>
      </c>
      <c r="B461" s="15" t="e">
        <f t="shared" si="7"/>
        <v>#N/A</v>
      </c>
      <c r="C461" s="15">
        <f>'E-OKUL VERİ'!B460</f>
        <v>0</v>
      </c>
      <c r="D461" s="15">
        <f>'E-OKUL VERİ'!E460</f>
        <v>0</v>
      </c>
      <c r="E461" s="15">
        <f>'E-OKUL VERİ'!J460</f>
        <v>0</v>
      </c>
      <c r="F461" s="14" t="e">
        <f>VLOOKUP('EXCEL VERİ DÜZENLENMİŞ'!G461,VERİLER!$A$5:$B$91,2,0)</f>
        <v>#N/A</v>
      </c>
      <c r="G461" s="14">
        <f>IF(C461=0,0,COUNTIF($A$3:A461,1))</f>
        <v>0</v>
      </c>
    </row>
    <row r="462" spans="1:7">
      <c r="A462" s="15">
        <f>'E-OKUL VERİ'!A461</f>
        <v>0</v>
      </c>
      <c r="B462" s="15" t="e">
        <f t="shared" si="7"/>
        <v>#N/A</v>
      </c>
      <c r="C462" s="15">
        <f>'E-OKUL VERİ'!B461</f>
        <v>0</v>
      </c>
      <c r="D462" s="15">
        <f>'E-OKUL VERİ'!E461</f>
        <v>0</v>
      </c>
      <c r="E462" s="15">
        <f>'E-OKUL VERİ'!J461</f>
        <v>0</v>
      </c>
      <c r="F462" s="14" t="e">
        <f>VLOOKUP('EXCEL VERİ DÜZENLENMİŞ'!G462,VERİLER!$A$5:$B$91,2,0)</f>
        <v>#N/A</v>
      </c>
      <c r="G462" s="14">
        <f>IF(C462=0,0,COUNTIF($A$3:A462,1))</f>
        <v>0</v>
      </c>
    </row>
    <row r="463" spans="1:7">
      <c r="A463" s="15">
        <f>'E-OKUL VERİ'!A462</f>
        <v>0</v>
      </c>
      <c r="B463" s="15" t="e">
        <f t="shared" si="7"/>
        <v>#N/A</v>
      </c>
      <c r="C463" s="15">
        <f>'E-OKUL VERİ'!B462</f>
        <v>0</v>
      </c>
      <c r="D463" s="15">
        <f>'E-OKUL VERİ'!E462</f>
        <v>0</v>
      </c>
      <c r="E463" s="15">
        <f>'E-OKUL VERİ'!J462</f>
        <v>0</v>
      </c>
      <c r="F463" s="14" t="e">
        <f>VLOOKUP('EXCEL VERİ DÜZENLENMİŞ'!G463,VERİLER!$A$5:$B$91,2,0)</f>
        <v>#N/A</v>
      </c>
      <c r="G463" s="14">
        <f>IF(C463=0,0,COUNTIF($A$3:A463,1))</f>
        <v>0</v>
      </c>
    </row>
    <row r="464" spans="1:7">
      <c r="A464" s="15">
        <f>'E-OKUL VERİ'!A463</f>
        <v>0</v>
      </c>
      <c r="B464" s="15" t="e">
        <f t="shared" si="7"/>
        <v>#N/A</v>
      </c>
      <c r="C464" s="15">
        <f>'E-OKUL VERİ'!B463</f>
        <v>0</v>
      </c>
      <c r="D464" s="15">
        <f>'E-OKUL VERİ'!E463</f>
        <v>0</v>
      </c>
      <c r="E464" s="15">
        <f>'E-OKUL VERİ'!J463</f>
        <v>0</v>
      </c>
      <c r="F464" s="14" t="e">
        <f>VLOOKUP('EXCEL VERİ DÜZENLENMİŞ'!G464,VERİLER!$A$5:$B$91,2,0)</f>
        <v>#N/A</v>
      </c>
      <c r="G464" s="14">
        <f>IF(C464=0,0,COUNTIF($A$3:A464,1))</f>
        <v>0</v>
      </c>
    </row>
    <row r="465" spans="1:7">
      <c r="A465" s="15">
        <f>'E-OKUL VERİ'!A464</f>
        <v>0</v>
      </c>
      <c r="B465" s="15" t="e">
        <f t="shared" si="7"/>
        <v>#N/A</v>
      </c>
      <c r="C465" s="15">
        <f>'E-OKUL VERİ'!B464</f>
        <v>0</v>
      </c>
      <c r="D465" s="15">
        <f>'E-OKUL VERİ'!E464</f>
        <v>0</v>
      </c>
      <c r="E465" s="15">
        <f>'E-OKUL VERİ'!J464</f>
        <v>0</v>
      </c>
      <c r="F465" s="14" t="e">
        <f>VLOOKUP('EXCEL VERİ DÜZENLENMİŞ'!G465,VERİLER!$A$5:$B$91,2,0)</f>
        <v>#N/A</v>
      </c>
      <c r="G465" s="14">
        <f>IF(C465=0,0,COUNTIF($A$3:A465,1))</f>
        <v>0</v>
      </c>
    </row>
    <row r="466" spans="1:7">
      <c r="A466" s="15">
        <f>'E-OKUL VERİ'!A465</f>
        <v>0</v>
      </c>
      <c r="B466" s="15" t="e">
        <f t="shared" si="7"/>
        <v>#N/A</v>
      </c>
      <c r="C466" s="15">
        <f>'E-OKUL VERİ'!B465</f>
        <v>0</v>
      </c>
      <c r="D466" s="15">
        <f>'E-OKUL VERİ'!E465</f>
        <v>0</v>
      </c>
      <c r="E466" s="15">
        <f>'E-OKUL VERİ'!J465</f>
        <v>0</v>
      </c>
      <c r="F466" s="14" t="e">
        <f>VLOOKUP('EXCEL VERİ DÜZENLENMİŞ'!G466,VERİLER!$A$5:$B$91,2,0)</f>
        <v>#N/A</v>
      </c>
      <c r="G466" s="14">
        <f>IF(C466=0,0,COUNTIF($A$3:A466,1))</f>
        <v>0</v>
      </c>
    </row>
    <row r="467" spans="1:7">
      <c r="A467" s="15">
        <f>'E-OKUL VERİ'!A466</f>
        <v>0</v>
      </c>
      <c r="B467" s="15" t="e">
        <f t="shared" si="7"/>
        <v>#N/A</v>
      </c>
      <c r="C467" s="15">
        <f>'E-OKUL VERİ'!B466</f>
        <v>0</v>
      </c>
      <c r="D467" s="15">
        <f>'E-OKUL VERİ'!E466</f>
        <v>0</v>
      </c>
      <c r="E467" s="15">
        <f>'E-OKUL VERİ'!J466</f>
        <v>0</v>
      </c>
      <c r="F467" s="14" t="e">
        <f>VLOOKUP('EXCEL VERİ DÜZENLENMİŞ'!G467,VERİLER!$A$5:$B$91,2,0)</f>
        <v>#N/A</v>
      </c>
      <c r="G467" s="14">
        <f>IF(C467=0,0,COUNTIF($A$3:A467,1))</f>
        <v>0</v>
      </c>
    </row>
    <row r="468" spans="1:7">
      <c r="A468" s="15">
        <f>'E-OKUL VERİ'!A467</f>
        <v>0</v>
      </c>
      <c r="B468" s="15" t="e">
        <f t="shared" si="7"/>
        <v>#N/A</v>
      </c>
      <c r="C468" s="15">
        <f>'E-OKUL VERİ'!B467</f>
        <v>0</v>
      </c>
      <c r="D468" s="15">
        <f>'E-OKUL VERİ'!E467</f>
        <v>0</v>
      </c>
      <c r="E468" s="15">
        <f>'E-OKUL VERİ'!J467</f>
        <v>0</v>
      </c>
      <c r="F468" s="14" t="e">
        <f>VLOOKUP('EXCEL VERİ DÜZENLENMİŞ'!G468,VERİLER!$A$5:$B$91,2,0)</f>
        <v>#N/A</v>
      </c>
      <c r="G468" s="14">
        <f>IF(C468=0,0,COUNTIF($A$3:A468,1))</f>
        <v>0</v>
      </c>
    </row>
    <row r="469" spans="1:7">
      <c r="A469" s="15">
        <f>'E-OKUL VERİ'!A468</f>
        <v>0</v>
      </c>
      <c r="B469" s="15" t="e">
        <f t="shared" si="7"/>
        <v>#N/A</v>
      </c>
      <c r="C469" s="15">
        <f>'E-OKUL VERİ'!B468</f>
        <v>0</v>
      </c>
      <c r="D469" s="15">
        <f>'E-OKUL VERİ'!E468</f>
        <v>0</v>
      </c>
      <c r="E469" s="15">
        <f>'E-OKUL VERİ'!J468</f>
        <v>0</v>
      </c>
      <c r="F469" s="14" t="e">
        <f>VLOOKUP('EXCEL VERİ DÜZENLENMİŞ'!G469,VERİLER!$A$5:$B$91,2,0)</f>
        <v>#N/A</v>
      </c>
      <c r="G469" s="14">
        <f>IF(C469=0,0,COUNTIF($A$3:A469,1))</f>
        <v>0</v>
      </c>
    </row>
    <row r="470" spans="1:7">
      <c r="A470" s="15">
        <f>'E-OKUL VERİ'!A469</f>
        <v>0</v>
      </c>
      <c r="B470" s="15" t="e">
        <f t="shared" si="7"/>
        <v>#N/A</v>
      </c>
      <c r="C470" s="15">
        <f>'E-OKUL VERİ'!B469</f>
        <v>0</v>
      </c>
      <c r="D470" s="15">
        <f>'E-OKUL VERİ'!E469</f>
        <v>0</v>
      </c>
      <c r="E470" s="15">
        <f>'E-OKUL VERİ'!J469</f>
        <v>0</v>
      </c>
      <c r="F470" s="14" t="e">
        <f>VLOOKUP('EXCEL VERİ DÜZENLENMİŞ'!G470,VERİLER!$A$5:$B$91,2,0)</f>
        <v>#N/A</v>
      </c>
      <c r="G470" s="14">
        <f>IF(C470=0,0,COUNTIF($A$3:A470,1))</f>
        <v>0</v>
      </c>
    </row>
    <row r="471" spans="1:7">
      <c r="A471" s="15">
        <f>'E-OKUL VERİ'!A470</f>
        <v>0</v>
      </c>
      <c r="B471" s="15" t="e">
        <f t="shared" si="7"/>
        <v>#N/A</v>
      </c>
      <c r="C471" s="15">
        <f>'E-OKUL VERİ'!B470</f>
        <v>0</v>
      </c>
      <c r="D471" s="15">
        <f>'E-OKUL VERİ'!E470</f>
        <v>0</v>
      </c>
      <c r="E471" s="15">
        <f>'E-OKUL VERİ'!J470</f>
        <v>0</v>
      </c>
      <c r="F471" s="14" t="e">
        <f>VLOOKUP('EXCEL VERİ DÜZENLENMİŞ'!G471,VERİLER!$A$5:$B$91,2,0)</f>
        <v>#N/A</v>
      </c>
      <c r="G471" s="14">
        <f>IF(C471=0,0,COUNTIF($A$3:A471,1))</f>
        <v>0</v>
      </c>
    </row>
    <row r="472" spans="1:7">
      <c r="A472" s="15">
        <f>'E-OKUL VERİ'!A471</f>
        <v>0</v>
      </c>
      <c r="B472" s="15" t="e">
        <f t="shared" si="7"/>
        <v>#N/A</v>
      </c>
      <c r="C472" s="15">
        <f>'E-OKUL VERİ'!B471</f>
        <v>0</v>
      </c>
      <c r="D472" s="15">
        <f>'E-OKUL VERİ'!E471</f>
        <v>0</v>
      </c>
      <c r="E472" s="15">
        <f>'E-OKUL VERİ'!J471</f>
        <v>0</v>
      </c>
      <c r="F472" s="14" t="e">
        <f>VLOOKUP('EXCEL VERİ DÜZENLENMİŞ'!G472,VERİLER!$A$5:$B$91,2,0)</f>
        <v>#N/A</v>
      </c>
      <c r="G472" s="14">
        <f>IF(C472=0,0,COUNTIF($A$3:A472,1))</f>
        <v>0</v>
      </c>
    </row>
    <row r="473" spans="1:7">
      <c r="A473" s="15">
        <f>'E-OKUL VERİ'!A472</f>
        <v>0</v>
      </c>
      <c r="B473" s="15" t="e">
        <f t="shared" si="7"/>
        <v>#N/A</v>
      </c>
      <c r="C473" s="15">
        <f>'E-OKUL VERİ'!B472</f>
        <v>0</v>
      </c>
      <c r="D473" s="15">
        <f>'E-OKUL VERİ'!E472</f>
        <v>0</v>
      </c>
      <c r="E473" s="15">
        <f>'E-OKUL VERİ'!J472</f>
        <v>0</v>
      </c>
      <c r="F473" s="14" t="e">
        <f>VLOOKUP('EXCEL VERİ DÜZENLENMİŞ'!G473,VERİLER!$A$5:$B$91,2,0)</f>
        <v>#N/A</v>
      </c>
      <c r="G473" s="14">
        <f>IF(C473=0,0,COUNTIF($A$3:A473,1))</f>
        <v>0</v>
      </c>
    </row>
    <row r="474" spans="1:7">
      <c r="A474" s="15">
        <f>'E-OKUL VERİ'!A473</f>
        <v>0</v>
      </c>
      <c r="B474" s="15" t="e">
        <f t="shared" si="7"/>
        <v>#N/A</v>
      </c>
      <c r="C474" s="15">
        <f>'E-OKUL VERİ'!B473</f>
        <v>0</v>
      </c>
      <c r="D474" s="15">
        <f>'E-OKUL VERİ'!E473</f>
        <v>0</v>
      </c>
      <c r="E474" s="15">
        <f>'E-OKUL VERİ'!J473</f>
        <v>0</v>
      </c>
      <c r="F474" s="14" t="e">
        <f>VLOOKUP('EXCEL VERİ DÜZENLENMİŞ'!G474,VERİLER!$A$5:$B$91,2,0)</f>
        <v>#N/A</v>
      </c>
      <c r="G474" s="14">
        <f>IF(C474=0,0,COUNTIF($A$3:A474,1))</f>
        <v>0</v>
      </c>
    </row>
    <row r="475" spans="1:7">
      <c r="A475" s="15">
        <f>'E-OKUL VERİ'!A474</f>
        <v>0</v>
      </c>
      <c r="B475" s="15" t="e">
        <f t="shared" si="7"/>
        <v>#N/A</v>
      </c>
      <c r="C475" s="15">
        <f>'E-OKUL VERİ'!B474</f>
        <v>0</v>
      </c>
      <c r="D475" s="15">
        <f>'E-OKUL VERİ'!E474</f>
        <v>0</v>
      </c>
      <c r="E475" s="15">
        <f>'E-OKUL VERİ'!J474</f>
        <v>0</v>
      </c>
      <c r="F475" s="14" t="e">
        <f>VLOOKUP('EXCEL VERİ DÜZENLENMİŞ'!G475,VERİLER!$A$5:$B$91,2,0)</f>
        <v>#N/A</v>
      </c>
      <c r="G475" s="14">
        <f>IF(C475=0,0,COUNTIF($A$3:A475,1))</f>
        <v>0</v>
      </c>
    </row>
    <row r="476" spans="1:7">
      <c r="A476" s="15">
        <f>'E-OKUL VERİ'!A475</f>
        <v>0</v>
      </c>
      <c r="B476" s="15" t="e">
        <f t="shared" si="7"/>
        <v>#N/A</v>
      </c>
      <c r="C476" s="15">
        <f>'E-OKUL VERİ'!B475</f>
        <v>0</v>
      </c>
      <c r="D476" s="15">
        <f>'E-OKUL VERİ'!E475</f>
        <v>0</v>
      </c>
      <c r="E476" s="15">
        <f>'E-OKUL VERİ'!J475</f>
        <v>0</v>
      </c>
      <c r="F476" s="14" t="e">
        <f>VLOOKUP('EXCEL VERİ DÜZENLENMİŞ'!G476,VERİLER!$A$5:$B$91,2,0)</f>
        <v>#N/A</v>
      </c>
      <c r="G476" s="14">
        <f>IF(C476=0,0,COUNTIF($A$3:A476,1))</f>
        <v>0</v>
      </c>
    </row>
    <row r="477" spans="1:7">
      <c r="A477" s="15">
        <f>'E-OKUL VERİ'!A476</f>
        <v>0</v>
      </c>
      <c r="B477" s="15" t="e">
        <f t="shared" si="7"/>
        <v>#N/A</v>
      </c>
      <c r="C477" s="15">
        <f>'E-OKUL VERİ'!B476</f>
        <v>0</v>
      </c>
      <c r="D477" s="15">
        <f>'E-OKUL VERİ'!E476</f>
        <v>0</v>
      </c>
      <c r="E477" s="15">
        <f>'E-OKUL VERİ'!J476</f>
        <v>0</v>
      </c>
      <c r="F477" s="14" t="e">
        <f>VLOOKUP('EXCEL VERİ DÜZENLENMİŞ'!G477,VERİLER!$A$5:$B$91,2,0)</f>
        <v>#N/A</v>
      </c>
      <c r="G477" s="14">
        <f>IF(C477=0,0,COUNTIF($A$3:A477,1))</f>
        <v>0</v>
      </c>
    </row>
    <row r="478" spans="1:7">
      <c r="A478" s="15">
        <f>'E-OKUL VERİ'!A477</f>
        <v>0</v>
      </c>
      <c r="B478" s="15" t="e">
        <f t="shared" si="7"/>
        <v>#N/A</v>
      </c>
      <c r="C478" s="15">
        <f>'E-OKUL VERİ'!B477</f>
        <v>0</v>
      </c>
      <c r="D478" s="15">
        <f>'E-OKUL VERİ'!E477</f>
        <v>0</v>
      </c>
      <c r="E478" s="15">
        <f>'E-OKUL VERİ'!J477</f>
        <v>0</v>
      </c>
      <c r="F478" s="14" t="e">
        <f>VLOOKUP('EXCEL VERİ DÜZENLENMİŞ'!G478,VERİLER!$A$5:$B$91,2,0)</f>
        <v>#N/A</v>
      </c>
      <c r="G478" s="14">
        <f>IF(C478=0,0,COUNTIF($A$3:A478,1))</f>
        <v>0</v>
      </c>
    </row>
    <row r="479" spans="1:7">
      <c r="A479" s="15">
        <f>'E-OKUL VERİ'!A478</f>
        <v>0</v>
      </c>
      <c r="B479" s="15" t="e">
        <f t="shared" si="7"/>
        <v>#N/A</v>
      </c>
      <c r="C479" s="15">
        <f>'E-OKUL VERİ'!B478</f>
        <v>0</v>
      </c>
      <c r="D479" s="15">
        <f>'E-OKUL VERİ'!E478</f>
        <v>0</v>
      </c>
      <c r="E479" s="15">
        <f>'E-OKUL VERİ'!J478</f>
        <v>0</v>
      </c>
      <c r="F479" s="14" t="e">
        <f>VLOOKUP('EXCEL VERİ DÜZENLENMİŞ'!G479,VERİLER!$A$5:$B$91,2,0)</f>
        <v>#N/A</v>
      </c>
      <c r="G479" s="14">
        <f>IF(C479=0,0,COUNTIF($A$3:A479,1))</f>
        <v>0</v>
      </c>
    </row>
    <row r="480" spans="1:7">
      <c r="A480" s="15">
        <f>'E-OKUL VERİ'!A479</f>
        <v>0</v>
      </c>
      <c r="B480" s="15" t="e">
        <f t="shared" si="7"/>
        <v>#N/A</v>
      </c>
      <c r="C480" s="15">
        <f>'E-OKUL VERİ'!B479</f>
        <v>0</v>
      </c>
      <c r="D480" s="15">
        <f>'E-OKUL VERİ'!E479</f>
        <v>0</v>
      </c>
      <c r="E480" s="15">
        <f>'E-OKUL VERİ'!J479</f>
        <v>0</v>
      </c>
      <c r="F480" s="14" t="e">
        <f>VLOOKUP('EXCEL VERİ DÜZENLENMİŞ'!G480,VERİLER!$A$5:$B$91,2,0)</f>
        <v>#N/A</v>
      </c>
      <c r="G480" s="14">
        <f>IF(C480=0,0,COUNTIF($A$3:A480,1))</f>
        <v>0</v>
      </c>
    </row>
    <row r="481" spans="1:7">
      <c r="A481" s="15">
        <f>'E-OKUL VERİ'!A480</f>
        <v>0</v>
      </c>
      <c r="B481" s="15" t="e">
        <f t="shared" si="7"/>
        <v>#N/A</v>
      </c>
      <c r="C481" s="15">
        <f>'E-OKUL VERİ'!B480</f>
        <v>0</v>
      </c>
      <c r="D481" s="15">
        <f>'E-OKUL VERİ'!E480</f>
        <v>0</v>
      </c>
      <c r="E481" s="15">
        <f>'E-OKUL VERİ'!J480</f>
        <v>0</v>
      </c>
      <c r="F481" s="14" t="e">
        <f>VLOOKUP('EXCEL VERİ DÜZENLENMİŞ'!G481,VERİLER!$A$5:$B$91,2,0)</f>
        <v>#N/A</v>
      </c>
      <c r="G481" s="14">
        <f>IF(C481=0,0,COUNTIF($A$3:A481,1))</f>
        <v>0</v>
      </c>
    </row>
    <row r="482" spans="1:7">
      <c r="A482" s="15">
        <f>'E-OKUL VERİ'!A481</f>
        <v>0</v>
      </c>
      <c r="B482" s="15" t="e">
        <f t="shared" si="7"/>
        <v>#N/A</v>
      </c>
      <c r="C482" s="15">
        <f>'E-OKUL VERİ'!B481</f>
        <v>0</v>
      </c>
      <c r="D482" s="15">
        <f>'E-OKUL VERİ'!E481</f>
        <v>0</v>
      </c>
      <c r="E482" s="15">
        <f>'E-OKUL VERİ'!J481</f>
        <v>0</v>
      </c>
      <c r="F482" s="14" t="e">
        <f>VLOOKUP('EXCEL VERİ DÜZENLENMİŞ'!G482,VERİLER!$A$5:$B$91,2,0)</f>
        <v>#N/A</v>
      </c>
      <c r="G482" s="14">
        <f>IF(C482=0,0,COUNTIF($A$3:A482,1))</f>
        <v>0</v>
      </c>
    </row>
    <row r="483" spans="1:7">
      <c r="A483" s="15">
        <f>'E-OKUL VERİ'!A482</f>
        <v>0</v>
      </c>
      <c r="B483" s="15" t="e">
        <f t="shared" si="7"/>
        <v>#N/A</v>
      </c>
      <c r="C483" s="15">
        <f>'E-OKUL VERİ'!B482</f>
        <v>0</v>
      </c>
      <c r="D483" s="15">
        <f>'E-OKUL VERİ'!E482</f>
        <v>0</v>
      </c>
      <c r="E483" s="15">
        <f>'E-OKUL VERİ'!J482</f>
        <v>0</v>
      </c>
      <c r="F483" s="14" t="e">
        <f>VLOOKUP('EXCEL VERİ DÜZENLENMİŞ'!G483,VERİLER!$A$5:$B$91,2,0)</f>
        <v>#N/A</v>
      </c>
      <c r="G483" s="14">
        <f>IF(C483=0,0,COUNTIF($A$3:A483,1))</f>
        <v>0</v>
      </c>
    </row>
    <row r="484" spans="1:7">
      <c r="A484" s="15">
        <f>'E-OKUL VERİ'!A483</f>
        <v>0</v>
      </c>
      <c r="B484" s="15" t="e">
        <f t="shared" si="7"/>
        <v>#N/A</v>
      </c>
      <c r="C484" s="15">
        <f>'E-OKUL VERİ'!B483</f>
        <v>0</v>
      </c>
      <c r="D484" s="15">
        <f>'E-OKUL VERİ'!E483</f>
        <v>0</v>
      </c>
      <c r="E484" s="15">
        <f>'E-OKUL VERİ'!J483</f>
        <v>0</v>
      </c>
      <c r="F484" s="14" t="e">
        <f>VLOOKUP('EXCEL VERİ DÜZENLENMİŞ'!G484,VERİLER!$A$5:$B$91,2,0)</f>
        <v>#N/A</v>
      </c>
      <c r="G484" s="14">
        <f>IF(C484=0,0,COUNTIF($A$3:A484,1))</f>
        <v>0</v>
      </c>
    </row>
    <row r="485" spans="1:7">
      <c r="A485" s="15">
        <f>'E-OKUL VERİ'!A484</f>
        <v>0</v>
      </c>
      <c r="B485" s="15" t="e">
        <f t="shared" si="7"/>
        <v>#N/A</v>
      </c>
      <c r="C485" s="15">
        <f>'E-OKUL VERİ'!B484</f>
        <v>0</v>
      </c>
      <c r="D485" s="15">
        <f>'E-OKUL VERİ'!E484</f>
        <v>0</v>
      </c>
      <c r="E485" s="15">
        <f>'E-OKUL VERİ'!J484</f>
        <v>0</v>
      </c>
      <c r="F485" s="14" t="e">
        <f>VLOOKUP('EXCEL VERİ DÜZENLENMİŞ'!G485,VERİLER!$A$5:$B$91,2,0)</f>
        <v>#N/A</v>
      </c>
      <c r="G485" s="14">
        <f>IF(C485=0,0,COUNTIF($A$3:A485,1))</f>
        <v>0</v>
      </c>
    </row>
    <row r="486" spans="1:7">
      <c r="A486" s="15">
        <f>'E-OKUL VERİ'!A485</f>
        <v>0</v>
      </c>
      <c r="B486" s="15" t="e">
        <f t="shared" si="7"/>
        <v>#N/A</v>
      </c>
      <c r="C486" s="15">
        <f>'E-OKUL VERİ'!B485</f>
        <v>0</v>
      </c>
      <c r="D486" s="15">
        <f>'E-OKUL VERİ'!E485</f>
        <v>0</v>
      </c>
      <c r="E486" s="15">
        <f>'E-OKUL VERİ'!J485</f>
        <v>0</v>
      </c>
      <c r="F486" s="14" t="e">
        <f>VLOOKUP('EXCEL VERİ DÜZENLENMİŞ'!G486,VERİLER!$A$5:$B$91,2,0)</f>
        <v>#N/A</v>
      </c>
      <c r="G486" s="14">
        <f>IF(C486=0,0,COUNTIF($A$3:A486,1))</f>
        <v>0</v>
      </c>
    </row>
    <row r="487" spans="1:7">
      <c r="A487" s="15">
        <f>'E-OKUL VERİ'!A486</f>
        <v>0</v>
      </c>
      <c r="B487" s="15" t="e">
        <f t="shared" si="7"/>
        <v>#N/A</v>
      </c>
      <c r="C487" s="15">
        <f>'E-OKUL VERİ'!B486</f>
        <v>0</v>
      </c>
      <c r="D487" s="15">
        <f>'E-OKUL VERİ'!E486</f>
        <v>0</v>
      </c>
      <c r="E487" s="15">
        <f>'E-OKUL VERİ'!J486</f>
        <v>0</v>
      </c>
      <c r="F487" s="14" t="e">
        <f>VLOOKUP('EXCEL VERİ DÜZENLENMİŞ'!G487,VERİLER!$A$5:$B$91,2,0)</f>
        <v>#N/A</v>
      </c>
      <c r="G487" s="14">
        <f>IF(C487=0,0,COUNTIF($A$3:A487,1))</f>
        <v>0</v>
      </c>
    </row>
    <row r="488" spans="1:7">
      <c r="A488" s="15">
        <f>'E-OKUL VERİ'!A487</f>
        <v>0</v>
      </c>
      <c r="B488" s="15" t="e">
        <f t="shared" si="7"/>
        <v>#N/A</v>
      </c>
      <c r="C488" s="15">
        <f>'E-OKUL VERİ'!B487</f>
        <v>0</v>
      </c>
      <c r="D488" s="15">
        <f>'E-OKUL VERİ'!E487</f>
        <v>0</v>
      </c>
      <c r="E488" s="15">
        <f>'E-OKUL VERİ'!J487</f>
        <v>0</v>
      </c>
      <c r="F488" s="14" t="e">
        <f>VLOOKUP('EXCEL VERİ DÜZENLENMİŞ'!G488,VERİLER!$A$5:$B$91,2,0)</f>
        <v>#N/A</v>
      </c>
      <c r="G488" s="14">
        <f>IF(C488=0,0,COUNTIF($A$3:A488,1))</f>
        <v>0</v>
      </c>
    </row>
    <row r="489" spans="1:7">
      <c r="A489" s="15">
        <f>'E-OKUL VERİ'!A488</f>
        <v>0</v>
      </c>
      <c r="B489" s="15" t="e">
        <f t="shared" si="7"/>
        <v>#N/A</v>
      </c>
      <c r="C489" s="15">
        <f>'E-OKUL VERİ'!B488</f>
        <v>0</v>
      </c>
      <c r="D489" s="15">
        <f>'E-OKUL VERİ'!E488</f>
        <v>0</v>
      </c>
      <c r="E489" s="15">
        <f>'E-OKUL VERİ'!J488</f>
        <v>0</v>
      </c>
      <c r="F489" s="14" t="e">
        <f>VLOOKUP('EXCEL VERİ DÜZENLENMİŞ'!G489,VERİLER!$A$5:$B$91,2,0)</f>
        <v>#N/A</v>
      </c>
      <c r="G489" s="14">
        <f>IF(C489=0,0,COUNTIF($A$3:A489,1))</f>
        <v>0</v>
      </c>
    </row>
    <row r="490" spans="1:7">
      <c r="A490" s="15">
        <f>'E-OKUL VERİ'!A489</f>
        <v>0</v>
      </c>
      <c r="B490" s="15" t="e">
        <f t="shared" si="7"/>
        <v>#N/A</v>
      </c>
      <c r="C490" s="15">
        <f>'E-OKUL VERİ'!B489</f>
        <v>0</v>
      </c>
      <c r="D490" s="15">
        <f>'E-OKUL VERİ'!E489</f>
        <v>0</v>
      </c>
      <c r="E490" s="15">
        <f>'E-OKUL VERİ'!J489</f>
        <v>0</v>
      </c>
      <c r="F490" s="14" t="e">
        <f>VLOOKUP('EXCEL VERİ DÜZENLENMİŞ'!G490,VERİLER!$A$5:$B$91,2,0)</f>
        <v>#N/A</v>
      </c>
      <c r="G490" s="14">
        <f>IF(C490=0,0,COUNTIF($A$3:A490,1))</f>
        <v>0</v>
      </c>
    </row>
    <row r="491" spans="1:7">
      <c r="A491" s="15">
        <f>'E-OKUL VERİ'!A490</f>
        <v>0</v>
      </c>
      <c r="B491" s="15" t="e">
        <f t="shared" si="7"/>
        <v>#N/A</v>
      </c>
      <c r="C491" s="15">
        <f>'E-OKUL VERİ'!B490</f>
        <v>0</v>
      </c>
      <c r="D491" s="15">
        <f>'E-OKUL VERİ'!E490</f>
        <v>0</v>
      </c>
      <c r="E491" s="15">
        <f>'E-OKUL VERİ'!J490</f>
        <v>0</v>
      </c>
      <c r="F491" s="14" t="e">
        <f>VLOOKUP('EXCEL VERİ DÜZENLENMİŞ'!G491,VERİLER!$A$5:$B$91,2,0)</f>
        <v>#N/A</v>
      </c>
      <c r="G491" s="14">
        <f>IF(C491=0,0,COUNTIF($A$3:A491,1))</f>
        <v>0</v>
      </c>
    </row>
    <row r="492" spans="1:7">
      <c r="A492" s="15">
        <f>'E-OKUL VERİ'!A491</f>
        <v>0</v>
      </c>
      <c r="B492" s="15" t="e">
        <f t="shared" si="7"/>
        <v>#N/A</v>
      </c>
      <c r="C492" s="15">
        <f>'E-OKUL VERİ'!B491</f>
        <v>0</v>
      </c>
      <c r="D492" s="15">
        <f>'E-OKUL VERİ'!E491</f>
        <v>0</v>
      </c>
      <c r="E492" s="15">
        <f>'E-OKUL VERİ'!J491</f>
        <v>0</v>
      </c>
      <c r="F492" s="14" t="e">
        <f>VLOOKUP('EXCEL VERİ DÜZENLENMİŞ'!G492,VERİLER!$A$5:$B$91,2,0)</f>
        <v>#N/A</v>
      </c>
      <c r="G492" s="14">
        <f>IF(C492=0,0,COUNTIF($A$3:A492,1))</f>
        <v>0</v>
      </c>
    </row>
    <row r="493" spans="1:7">
      <c r="A493" s="15">
        <f>'E-OKUL VERİ'!A492</f>
        <v>0</v>
      </c>
      <c r="B493" s="15" t="e">
        <f t="shared" si="7"/>
        <v>#N/A</v>
      </c>
      <c r="C493" s="15">
        <f>'E-OKUL VERİ'!B492</f>
        <v>0</v>
      </c>
      <c r="D493" s="15">
        <f>'E-OKUL VERİ'!E492</f>
        <v>0</v>
      </c>
      <c r="E493" s="15">
        <f>'E-OKUL VERİ'!J492</f>
        <v>0</v>
      </c>
      <c r="F493" s="14" t="e">
        <f>VLOOKUP('EXCEL VERİ DÜZENLENMİŞ'!G493,VERİLER!$A$5:$B$91,2,0)</f>
        <v>#N/A</v>
      </c>
      <c r="G493" s="14">
        <f>IF(C493=0,0,COUNTIF($A$3:A493,1))</f>
        <v>0</v>
      </c>
    </row>
    <row r="494" spans="1:7">
      <c r="A494" s="15">
        <f>'E-OKUL VERİ'!A493</f>
        <v>0</v>
      </c>
      <c r="B494" s="15" t="e">
        <f t="shared" si="7"/>
        <v>#N/A</v>
      </c>
      <c r="C494" s="15">
        <f>'E-OKUL VERİ'!B493</f>
        <v>0</v>
      </c>
      <c r="D494" s="15">
        <f>'E-OKUL VERİ'!E493</f>
        <v>0</v>
      </c>
      <c r="E494" s="15">
        <f>'E-OKUL VERİ'!J493</f>
        <v>0</v>
      </c>
      <c r="F494" s="14" t="e">
        <f>VLOOKUP('EXCEL VERİ DÜZENLENMİŞ'!G494,VERİLER!$A$5:$B$91,2,0)</f>
        <v>#N/A</v>
      </c>
      <c r="G494" s="14">
        <f>IF(C494=0,0,COUNTIF($A$3:A494,1))</f>
        <v>0</v>
      </c>
    </row>
    <row r="495" spans="1:7">
      <c r="A495" s="15">
        <f>'E-OKUL VERİ'!A494</f>
        <v>0</v>
      </c>
      <c r="B495" s="15" t="e">
        <f t="shared" si="7"/>
        <v>#N/A</v>
      </c>
      <c r="C495" s="15">
        <f>'E-OKUL VERİ'!B494</f>
        <v>0</v>
      </c>
      <c r="D495" s="15">
        <f>'E-OKUL VERİ'!E494</f>
        <v>0</v>
      </c>
      <c r="E495" s="15">
        <f>'E-OKUL VERİ'!J494</f>
        <v>0</v>
      </c>
      <c r="F495" s="14" t="e">
        <f>VLOOKUP('EXCEL VERİ DÜZENLENMİŞ'!G495,VERİLER!$A$5:$B$91,2,0)</f>
        <v>#N/A</v>
      </c>
      <c r="G495" s="14">
        <f>IF(C495=0,0,COUNTIF($A$3:A495,1))</f>
        <v>0</v>
      </c>
    </row>
    <row r="496" spans="1:7">
      <c r="A496" s="15">
        <f>'E-OKUL VERİ'!A495</f>
        <v>0</v>
      </c>
      <c r="B496" s="15" t="e">
        <f t="shared" si="7"/>
        <v>#N/A</v>
      </c>
      <c r="C496" s="15">
        <f>'E-OKUL VERİ'!B495</f>
        <v>0</v>
      </c>
      <c r="D496" s="15">
        <f>'E-OKUL VERİ'!E495</f>
        <v>0</v>
      </c>
      <c r="E496" s="15">
        <f>'E-OKUL VERİ'!J495</f>
        <v>0</v>
      </c>
      <c r="F496" s="14" t="e">
        <f>VLOOKUP('EXCEL VERİ DÜZENLENMİŞ'!G496,VERİLER!$A$5:$B$91,2,0)</f>
        <v>#N/A</v>
      </c>
      <c r="G496" s="14">
        <f>IF(C496=0,0,COUNTIF($A$3:A496,1))</f>
        <v>0</v>
      </c>
    </row>
    <row r="497" spans="1:7">
      <c r="A497" s="15">
        <f>'E-OKUL VERİ'!A496</f>
        <v>0</v>
      </c>
      <c r="B497" s="15" t="e">
        <f t="shared" si="7"/>
        <v>#N/A</v>
      </c>
      <c r="C497" s="15">
        <f>'E-OKUL VERİ'!B496</f>
        <v>0</v>
      </c>
      <c r="D497" s="15">
        <f>'E-OKUL VERİ'!E496</f>
        <v>0</v>
      </c>
      <c r="E497" s="15">
        <f>'E-OKUL VERİ'!J496</f>
        <v>0</v>
      </c>
      <c r="F497" s="14" t="e">
        <f>VLOOKUP('EXCEL VERİ DÜZENLENMİŞ'!G497,VERİLER!$A$5:$B$91,2,0)</f>
        <v>#N/A</v>
      </c>
      <c r="G497" s="14">
        <f>IF(C497=0,0,COUNTIF($A$3:A497,1))</f>
        <v>0</v>
      </c>
    </row>
    <row r="498" spans="1:7">
      <c r="A498" s="15">
        <f>'E-OKUL VERİ'!A497</f>
        <v>0</v>
      </c>
      <c r="B498" s="15" t="e">
        <f t="shared" si="7"/>
        <v>#N/A</v>
      </c>
      <c r="C498" s="15">
        <f>'E-OKUL VERİ'!B497</f>
        <v>0</v>
      </c>
      <c r="D498" s="15">
        <f>'E-OKUL VERİ'!E497</f>
        <v>0</v>
      </c>
      <c r="E498" s="15">
        <f>'E-OKUL VERİ'!J497</f>
        <v>0</v>
      </c>
      <c r="F498" s="14" t="e">
        <f>VLOOKUP('EXCEL VERİ DÜZENLENMİŞ'!G498,VERİLER!$A$5:$B$91,2,0)</f>
        <v>#N/A</v>
      </c>
      <c r="G498" s="14">
        <f>IF(C498=0,0,COUNTIF($A$3:A498,1))</f>
        <v>0</v>
      </c>
    </row>
    <row r="499" spans="1:7">
      <c r="A499" s="15">
        <f>'E-OKUL VERİ'!A498</f>
        <v>0</v>
      </c>
      <c r="B499" s="15" t="e">
        <f t="shared" si="7"/>
        <v>#N/A</v>
      </c>
      <c r="C499" s="15">
        <f>'E-OKUL VERİ'!B498</f>
        <v>0</v>
      </c>
      <c r="D499" s="15">
        <f>'E-OKUL VERİ'!E498</f>
        <v>0</v>
      </c>
      <c r="E499" s="15">
        <f>'E-OKUL VERİ'!J498</f>
        <v>0</v>
      </c>
      <c r="F499" s="14" t="e">
        <f>VLOOKUP('EXCEL VERİ DÜZENLENMİŞ'!G499,VERİLER!$A$5:$B$91,2,0)</f>
        <v>#N/A</v>
      </c>
      <c r="G499" s="14">
        <f>IF(C499=0,0,COUNTIF($A$3:A499,1))</f>
        <v>0</v>
      </c>
    </row>
    <row r="500" spans="1:7">
      <c r="A500" s="15">
        <f>'E-OKUL VERİ'!A499</f>
        <v>0</v>
      </c>
      <c r="B500" s="15" t="e">
        <f t="shared" si="7"/>
        <v>#N/A</v>
      </c>
      <c r="C500" s="15">
        <f>'E-OKUL VERİ'!B499</f>
        <v>0</v>
      </c>
      <c r="D500" s="15">
        <f>'E-OKUL VERİ'!E499</f>
        <v>0</v>
      </c>
      <c r="E500" s="15">
        <f>'E-OKUL VERİ'!J499</f>
        <v>0</v>
      </c>
      <c r="F500" s="14" t="e">
        <f>VLOOKUP('EXCEL VERİ DÜZENLENMİŞ'!G500,VERİLER!$A$5:$B$91,2,0)</f>
        <v>#N/A</v>
      </c>
      <c r="G500" s="14">
        <f>IF(C500=0,0,COUNTIF($A$3:A500,1))</f>
        <v>0</v>
      </c>
    </row>
    <row r="501" spans="1:7">
      <c r="A501" s="15">
        <f>'E-OKUL VERİ'!A500</f>
        <v>0</v>
      </c>
      <c r="B501" s="15" t="e">
        <f t="shared" si="7"/>
        <v>#N/A</v>
      </c>
      <c r="C501" s="15">
        <f>'E-OKUL VERİ'!B500</f>
        <v>0</v>
      </c>
      <c r="D501" s="15">
        <f>'E-OKUL VERİ'!E500</f>
        <v>0</v>
      </c>
      <c r="E501" s="15">
        <f>'E-OKUL VERİ'!J500</f>
        <v>0</v>
      </c>
      <c r="F501" s="14" t="e">
        <f>VLOOKUP('EXCEL VERİ DÜZENLENMİŞ'!G501,VERİLER!$A$5:$B$91,2,0)</f>
        <v>#N/A</v>
      </c>
      <c r="G501" s="14">
        <f>IF(C501=0,0,COUNTIF($A$3:A501,1))</f>
        <v>0</v>
      </c>
    </row>
    <row r="502" spans="1:7">
      <c r="A502" s="15">
        <f>'E-OKUL VERİ'!A501</f>
        <v>0</v>
      </c>
      <c r="B502" s="15" t="e">
        <f t="shared" si="7"/>
        <v>#N/A</v>
      </c>
      <c r="C502" s="15">
        <f>'E-OKUL VERİ'!B501</f>
        <v>0</v>
      </c>
      <c r="D502" s="15">
        <f>'E-OKUL VERİ'!E501</f>
        <v>0</v>
      </c>
      <c r="E502" s="15">
        <f>'E-OKUL VERİ'!J501</f>
        <v>0</v>
      </c>
      <c r="F502" s="14" t="e">
        <f>VLOOKUP('EXCEL VERİ DÜZENLENMİŞ'!G502,VERİLER!$A$5:$B$91,2,0)</f>
        <v>#N/A</v>
      </c>
      <c r="G502" s="14">
        <f>IF(C502=0,0,COUNTIF($A$3:A502,1))</f>
        <v>0</v>
      </c>
    </row>
    <row r="503" spans="1:7">
      <c r="A503" s="15">
        <f>'E-OKUL VERİ'!A502</f>
        <v>0</v>
      </c>
      <c r="B503" s="15" t="e">
        <f t="shared" si="7"/>
        <v>#N/A</v>
      </c>
      <c r="C503" s="15">
        <f>'E-OKUL VERİ'!B502</f>
        <v>0</v>
      </c>
      <c r="D503" s="15">
        <f>'E-OKUL VERİ'!E502</f>
        <v>0</v>
      </c>
      <c r="E503" s="15">
        <f>'E-OKUL VERİ'!J502</f>
        <v>0</v>
      </c>
      <c r="F503" s="14" t="e">
        <f>VLOOKUP('EXCEL VERİ DÜZENLENMİŞ'!G503,VERİLER!$A$5:$B$91,2,0)</f>
        <v>#N/A</v>
      </c>
      <c r="G503" s="14">
        <f>IF(C503=0,0,COUNTIF($A$3:A503,1))</f>
        <v>0</v>
      </c>
    </row>
    <row r="504" spans="1:7">
      <c r="A504" s="15">
        <f>'E-OKUL VERİ'!A503</f>
        <v>0</v>
      </c>
      <c r="B504" s="15" t="e">
        <f t="shared" si="7"/>
        <v>#N/A</v>
      </c>
      <c r="C504" s="15">
        <f>'E-OKUL VERİ'!B503</f>
        <v>0</v>
      </c>
      <c r="D504" s="15">
        <f>'E-OKUL VERİ'!E503</f>
        <v>0</v>
      </c>
      <c r="E504" s="15">
        <f>'E-OKUL VERİ'!J503</f>
        <v>0</v>
      </c>
      <c r="F504" s="14" t="e">
        <f>VLOOKUP('EXCEL VERİ DÜZENLENMİŞ'!G504,VERİLER!$A$5:$B$91,2,0)</f>
        <v>#N/A</v>
      </c>
      <c r="G504" s="14">
        <f>IF(C504=0,0,COUNTIF($A$3:A504,1))</f>
        <v>0</v>
      </c>
    </row>
    <row r="505" spans="1:7">
      <c r="A505" s="15">
        <f>'E-OKUL VERİ'!A504</f>
        <v>0</v>
      </c>
      <c r="B505" s="15" t="e">
        <f t="shared" si="7"/>
        <v>#N/A</v>
      </c>
      <c r="C505" s="15">
        <f>'E-OKUL VERİ'!B504</f>
        <v>0</v>
      </c>
      <c r="D505" s="15">
        <f>'E-OKUL VERİ'!E504</f>
        <v>0</v>
      </c>
      <c r="E505" s="15">
        <f>'E-OKUL VERİ'!J504</f>
        <v>0</v>
      </c>
      <c r="F505" s="14" t="e">
        <f>VLOOKUP('EXCEL VERİ DÜZENLENMİŞ'!G505,VERİLER!$A$5:$B$91,2,0)</f>
        <v>#N/A</v>
      </c>
      <c r="G505" s="14">
        <f>IF(C505=0,0,COUNTIF($A$3:A505,1))</f>
        <v>0</v>
      </c>
    </row>
    <row r="506" spans="1:7">
      <c r="A506" s="15">
        <f>'E-OKUL VERİ'!A505</f>
        <v>0</v>
      </c>
      <c r="B506" s="15" t="e">
        <f t="shared" si="7"/>
        <v>#N/A</v>
      </c>
      <c r="C506" s="15">
        <f>'E-OKUL VERİ'!B505</f>
        <v>0</v>
      </c>
      <c r="D506" s="15">
        <f>'E-OKUL VERİ'!E505</f>
        <v>0</v>
      </c>
      <c r="E506" s="15">
        <f>'E-OKUL VERİ'!J505</f>
        <v>0</v>
      </c>
      <c r="F506" s="14" t="e">
        <f>VLOOKUP('EXCEL VERİ DÜZENLENMİŞ'!G506,VERİLER!$A$5:$B$91,2,0)</f>
        <v>#N/A</v>
      </c>
      <c r="G506" s="14">
        <f>IF(C506=0,0,COUNTIF($A$3:A506,1))</f>
        <v>0</v>
      </c>
    </row>
    <row r="507" spans="1:7">
      <c r="A507" s="15">
        <f>'E-OKUL VERİ'!A506</f>
        <v>0</v>
      </c>
      <c r="B507" s="15" t="e">
        <f t="shared" si="7"/>
        <v>#N/A</v>
      </c>
      <c r="C507" s="15">
        <f>'E-OKUL VERİ'!B506</f>
        <v>0</v>
      </c>
      <c r="D507" s="15">
        <f>'E-OKUL VERİ'!E506</f>
        <v>0</v>
      </c>
      <c r="E507" s="15">
        <f>'E-OKUL VERİ'!J506</f>
        <v>0</v>
      </c>
      <c r="F507" s="14" t="e">
        <f>VLOOKUP('EXCEL VERİ DÜZENLENMİŞ'!G507,VERİLER!$A$5:$B$91,2,0)</f>
        <v>#N/A</v>
      </c>
      <c r="G507" s="14">
        <f>IF(C507=0,0,COUNTIF($A$3:A507,1))</f>
        <v>0</v>
      </c>
    </row>
    <row r="508" spans="1:7">
      <c r="A508" s="15">
        <f>'E-OKUL VERİ'!A507</f>
        <v>0</v>
      </c>
      <c r="B508" s="15" t="e">
        <f t="shared" si="7"/>
        <v>#N/A</v>
      </c>
      <c r="C508" s="15">
        <f>'E-OKUL VERİ'!B507</f>
        <v>0</v>
      </c>
      <c r="D508" s="15">
        <f>'E-OKUL VERİ'!E507</f>
        <v>0</v>
      </c>
      <c r="E508" s="15">
        <f>'E-OKUL VERİ'!J507</f>
        <v>0</v>
      </c>
      <c r="F508" s="14" t="e">
        <f>VLOOKUP('EXCEL VERİ DÜZENLENMİŞ'!G508,VERİLER!$A$5:$B$91,2,0)</f>
        <v>#N/A</v>
      </c>
      <c r="G508" s="14">
        <f>IF(C508=0,0,COUNTIF($A$3:A508,1))</f>
        <v>0</v>
      </c>
    </row>
    <row r="509" spans="1:7">
      <c r="A509" s="15">
        <f>'E-OKUL VERİ'!A508</f>
        <v>0</v>
      </c>
      <c r="B509" s="15" t="e">
        <f t="shared" si="7"/>
        <v>#N/A</v>
      </c>
      <c r="C509" s="15">
        <f>'E-OKUL VERİ'!B508</f>
        <v>0</v>
      </c>
      <c r="D509" s="15">
        <f>'E-OKUL VERİ'!E508</f>
        <v>0</v>
      </c>
      <c r="E509" s="15">
        <f>'E-OKUL VERİ'!J508</f>
        <v>0</v>
      </c>
      <c r="F509" s="14" t="e">
        <f>VLOOKUP('EXCEL VERİ DÜZENLENMİŞ'!G509,VERİLER!$A$5:$B$91,2,0)</f>
        <v>#N/A</v>
      </c>
      <c r="G509" s="14">
        <f>IF(C509=0,0,COUNTIF($A$3:A509,1))</f>
        <v>0</v>
      </c>
    </row>
    <row r="510" spans="1:7">
      <c r="A510" s="15">
        <f>'E-OKUL VERİ'!A509</f>
        <v>0</v>
      </c>
      <c r="B510" s="15" t="e">
        <f t="shared" si="7"/>
        <v>#N/A</v>
      </c>
      <c r="C510" s="15">
        <f>'E-OKUL VERİ'!B509</f>
        <v>0</v>
      </c>
      <c r="D510" s="15">
        <f>'E-OKUL VERİ'!E509</f>
        <v>0</v>
      </c>
      <c r="E510" s="15">
        <f>'E-OKUL VERİ'!J509</f>
        <v>0</v>
      </c>
      <c r="F510" s="14" t="e">
        <f>VLOOKUP('EXCEL VERİ DÜZENLENMİŞ'!G510,VERİLER!$A$5:$B$91,2,0)</f>
        <v>#N/A</v>
      </c>
      <c r="G510" s="14">
        <f>IF(C510=0,0,COUNTIF($A$3:A510,1))</f>
        <v>0</v>
      </c>
    </row>
    <row r="511" spans="1:7">
      <c r="A511" s="15">
        <f>'E-OKUL VERİ'!A510</f>
        <v>0</v>
      </c>
      <c r="B511" s="15" t="e">
        <f t="shared" si="7"/>
        <v>#N/A</v>
      </c>
      <c r="C511" s="15">
        <f>'E-OKUL VERİ'!B510</f>
        <v>0</v>
      </c>
      <c r="D511" s="15">
        <f>'E-OKUL VERİ'!E510</f>
        <v>0</v>
      </c>
      <c r="E511" s="15">
        <f>'E-OKUL VERİ'!J510</f>
        <v>0</v>
      </c>
      <c r="F511" s="14" t="e">
        <f>VLOOKUP('EXCEL VERİ DÜZENLENMİŞ'!G511,VERİLER!$A$5:$B$91,2,0)</f>
        <v>#N/A</v>
      </c>
      <c r="G511" s="14">
        <f>IF(C511=0,0,COUNTIF($A$3:A511,1))</f>
        <v>0</v>
      </c>
    </row>
    <row r="512" spans="1:7">
      <c r="A512" s="15">
        <f>'E-OKUL VERİ'!A511</f>
        <v>0</v>
      </c>
      <c r="B512" s="15" t="e">
        <f t="shared" si="7"/>
        <v>#N/A</v>
      </c>
      <c r="C512" s="15">
        <f>'E-OKUL VERİ'!B511</f>
        <v>0</v>
      </c>
      <c r="D512" s="15">
        <f>'E-OKUL VERİ'!E511</f>
        <v>0</v>
      </c>
      <c r="E512" s="15">
        <f>'E-OKUL VERİ'!J511</f>
        <v>0</v>
      </c>
      <c r="F512" s="14" t="e">
        <f>VLOOKUP('EXCEL VERİ DÜZENLENMİŞ'!G512,VERİLER!$A$5:$B$91,2,0)</f>
        <v>#N/A</v>
      </c>
      <c r="G512" s="14">
        <f>IF(C512=0,0,COUNTIF($A$3:A512,1))</f>
        <v>0</v>
      </c>
    </row>
    <row r="513" spans="1:7">
      <c r="A513" s="15">
        <f>'E-OKUL VERİ'!A512</f>
        <v>0</v>
      </c>
      <c r="B513" s="15" t="e">
        <f t="shared" si="7"/>
        <v>#N/A</v>
      </c>
      <c r="C513" s="15">
        <f>'E-OKUL VERİ'!B512</f>
        <v>0</v>
      </c>
      <c r="D513" s="15">
        <f>'E-OKUL VERİ'!E512</f>
        <v>0</v>
      </c>
      <c r="E513" s="15">
        <f>'E-OKUL VERİ'!J512</f>
        <v>0</v>
      </c>
      <c r="F513" s="14" t="e">
        <f>VLOOKUP('EXCEL VERİ DÜZENLENMİŞ'!G513,VERİLER!$A$5:$B$91,2,0)</f>
        <v>#N/A</v>
      </c>
      <c r="G513" s="14">
        <f>IF(C513=0,0,COUNTIF($A$3:A513,1))</f>
        <v>0</v>
      </c>
    </row>
    <row r="514" spans="1:7">
      <c r="A514" s="15">
        <f>'E-OKUL VERİ'!A513</f>
        <v>0</v>
      </c>
      <c r="B514" s="15" t="e">
        <f t="shared" si="7"/>
        <v>#N/A</v>
      </c>
      <c r="C514" s="15">
        <f>'E-OKUL VERİ'!B513</f>
        <v>0</v>
      </c>
      <c r="D514" s="15">
        <f>'E-OKUL VERİ'!E513</f>
        <v>0</v>
      </c>
      <c r="E514" s="15">
        <f>'E-OKUL VERİ'!J513</f>
        <v>0</v>
      </c>
      <c r="F514" s="14" t="e">
        <f>VLOOKUP('EXCEL VERİ DÜZENLENMİŞ'!G514,VERİLER!$A$5:$B$91,2,0)</f>
        <v>#N/A</v>
      </c>
      <c r="G514" s="14">
        <f>IF(C514=0,0,COUNTIF($A$3:A514,1))</f>
        <v>0</v>
      </c>
    </row>
    <row r="515" spans="1:7">
      <c r="A515" s="15">
        <f>'E-OKUL VERİ'!A514</f>
        <v>0</v>
      </c>
      <c r="B515" s="15" t="e">
        <f t="shared" si="7"/>
        <v>#N/A</v>
      </c>
      <c r="C515" s="15">
        <f>'E-OKUL VERİ'!B514</f>
        <v>0</v>
      </c>
      <c r="D515" s="15">
        <f>'E-OKUL VERİ'!E514</f>
        <v>0</v>
      </c>
      <c r="E515" s="15">
        <f>'E-OKUL VERİ'!J514</f>
        <v>0</v>
      </c>
      <c r="F515" s="14" t="e">
        <f>VLOOKUP('EXCEL VERİ DÜZENLENMİŞ'!G515,VERİLER!$A$5:$B$91,2,0)</f>
        <v>#N/A</v>
      </c>
      <c r="G515" s="14">
        <f>IF(C515=0,0,COUNTIF($A$3:A515,1))</f>
        <v>0</v>
      </c>
    </row>
    <row r="516" spans="1:7">
      <c r="A516" s="15">
        <f>'E-OKUL VERİ'!A515</f>
        <v>0</v>
      </c>
      <c r="B516" s="15" t="e">
        <f t="shared" ref="B516:B579" si="8">CONCATENATE(F516,"-",A516)</f>
        <v>#N/A</v>
      </c>
      <c r="C516" s="15">
        <f>'E-OKUL VERİ'!B515</f>
        <v>0</v>
      </c>
      <c r="D516" s="15">
        <f>'E-OKUL VERİ'!E515</f>
        <v>0</v>
      </c>
      <c r="E516" s="15">
        <f>'E-OKUL VERİ'!J515</f>
        <v>0</v>
      </c>
      <c r="F516" s="14" t="e">
        <f>VLOOKUP('EXCEL VERİ DÜZENLENMİŞ'!G516,VERİLER!$A$5:$B$91,2,0)</f>
        <v>#N/A</v>
      </c>
      <c r="G516" s="14">
        <f>IF(C516=0,0,COUNTIF($A$3:A516,1))</f>
        <v>0</v>
      </c>
    </row>
    <row r="517" spans="1:7">
      <c r="A517" s="15">
        <f>'E-OKUL VERİ'!A516</f>
        <v>0</v>
      </c>
      <c r="B517" s="15" t="e">
        <f t="shared" si="8"/>
        <v>#N/A</v>
      </c>
      <c r="C517" s="15">
        <f>'E-OKUL VERİ'!B516</f>
        <v>0</v>
      </c>
      <c r="D517" s="15">
        <f>'E-OKUL VERİ'!E516</f>
        <v>0</v>
      </c>
      <c r="E517" s="15">
        <f>'E-OKUL VERİ'!J516</f>
        <v>0</v>
      </c>
      <c r="F517" s="14" t="e">
        <f>VLOOKUP('EXCEL VERİ DÜZENLENMİŞ'!G517,VERİLER!$A$5:$B$91,2,0)</f>
        <v>#N/A</v>
      </c>
      <c r="G517" s="14">
        <f>IF(C517=0,0,COUNTIF($A$3:A517,1))</f>
        <v>0</v>
      </c>
    </row>
    <row r="518" spans="1:7">
      <c r="A518" s="15">
        <f>'E-OKUL VERİ'!A517</f>
        <v>0</v>
      </c>
      <c r="B518" s="15" t="e">
        <f t="shared" si="8"/>
        <v>#N/A</v>
      </c>
      <c r="C518" s="15">
        <f>'E-OKUL VERİ'!B517</f>
        <v>0</v>
      </c>
      <c r="D518" s="15">
        <f>'E-OKUL VERİ'!E517</f>
        <v>0</v>
      </c>
      <c r="E518" s="15">
        <f>'E-OKUL VERİ'!J517</f>
        <v>0</v>
      </c>
      <c r="F518" s="14" t="e">
        <f>VLOOKUP('EXCEL VERİ DÜZENLENMİŞ'!G518,VERİLER!$A$5:$B$91,2,0)</f>
        <v>#N/A</v>
      </c>
      <c r="G518" s="14">
        <f>IF(C518=0,0,COUNTIF($A$3:A518,1))</f>
        <v>0</v>
      </c>
    </row>
    <row r="519" spans="1:7">
      <c r="A519" s="15">
        <f>'E-OKUL VERİ'!A518</f>
        <v>0</v>
      </c>
      <c r="B519" s="15" t="e">
        <f t="shared" si="8"/>
        <v>#N/A</v>
      </c>
      <c r="C519" s="15">
        <f>'E-OKUL VERİ'!B518</f>
        <v>0</v>
      </c>
      <c r="D519" s="15">
        <f>'E-OKUL VERİ'!E518</f>
        <v>0</v>
      </c>
      <c r="E519" s="15">
        <f>'E-OKUL VERİ'!J518</f>
        <v>0</v>
      </c>
      <c r="F519" s="14" t="e">
        <f>VLOOKUP('EXCEL VERİ DÜZENLENMİŞ'!G519,VERİLER!$A$5:$B$91,2,0)</f>
        <v>#N/A</v>
      </c>
      <c r="G519" s="14">
        <f>IF(C519=0,0,COUNTIF($A$3:A519,1))</f>
        <v>0</v>
      </c>
    </row>
    <row r="520" spans="1:7">
      <c r="A520" s="15">
        <f>'E-OKUL VERİ'!A519</f>
        <v>0</v>
      </c>
      <c r="B520" s="15" t="e">
        <f t="shared" si="8"/>
        <v>#N/A</v>
      </c>
      <c r="C520" s="15">
        <f>'E-OKUL VERİ'!B519</f>
        <v>0</v>
      </c>
      <c r="D520" s="15">
        <f>'E-OKUL VERİ'!E519</f>
        <v>0</v>
      </c>
      <c r="E520" s="15">
        <f>'E-OKUL VERİ'!J519</f>
        <v>0</v>
      </c>
      <c r="F520" s="14" t="e">
        <f>VLOOKUP('EXCEL VERİ DÜZENLENMİŞ'!G520,VERİLER!$A$5:$B$91,2,0)</f>
        <v>#N/A</v>
      </c>
      <c r="G520" s="14">
        <f>IF(C520=0,0,COUNTIF($A$3:A520,1))</f>
        <v>0</v>
      </c>
    </row>
    <row r="521" spans="1:7">
      <c r="A521" s="15">
        <f>'E-OKUL VERİ'!A520</f>
        <v>0</v>
      </c>
      <c r="B521" s="15" t="e">
        <f t="shared" si="8"/>
        <v>#N/A</v>
      </c>
      <c r="C521" s="15">
        <f>'E-OKUL VERİ'!B520</f>
        <v>0</v>
      </c>
      <c r="D521" s="15">
        <f>'E-OKUL VERİ'!E520</f>
        <v>0</v>
      </c>
      <c r="E521" s="15">
        <f>'E-OKUL VERİ'!J520</f>
        <v>0</v>
      </c>
      <c r="F521" s="14" t="e">
        <f>VLOOKUP('EXCEL VERİ DÜZENLENMİŞ'!G521,VERİLER!$A$5:$B$91,2,0)</f>
        <v>#N/A</v>
      </c>
      <c r="G521" s="14">
        <f>IF(C521=0,0,COUNTIF($A$3:A521,1))</f>
        <v>0</v>
      </c>
    </row>
    <row r="522" spans="1:7">
      <c r="A522" s="15">
        <f>'E-OKUL VERİ'!A521</f>
        <v>0</v>
      </c>
      <c r="B522" s="15" t="e">
        <f t="shared" si="8"/>
        <v>#N/A</v>
      </c>
      <c r="C522" s="15">
        <f>'E-OKUL VERİ'!B521</f>
        <v>0</v>
      </c>
      <c r="D522" s="15">
        <f>'E-OKUL VERİ'!E521</f>
        <v>0</v>
      </c>
      <c r="E522" s="15">
        <f>'E-OKUL VERİ'!J521</f>
        <v>0</v>
      </c>
      <c r="F522" s="14" t="e">
        <f>VLOOKUP('EXCEL VERİ DÜZENLENMİŞ'!G522,VERİLER!$A$5:$B$91,2,0)</f>
        <v>#N/A</v>
      </c>
      <c r="G522" s="14">
        <f>IF(C522=0,0,COUNTIF($A$3:A522,1))</f>
        <v>0</v>
      </c>
    </row>
    <row r="523" spans="1:7">
      <c r="A523" s="15">
        <f>'E-OKUL VERİ'!A522</f>
        <v>0</v>
      </c>
      <c r="B523" s="15" t="e">
        <f t="shared" si="8"/>
        <v>#N/A</v>
      </c>
      <c r="C523" s="15">
        <f>'E-OKUL VERİ'!B522</f>
        <v>0</v>
      </c>
      <c r="D523" s="15">
        <f>'E-OKUL VERİ'!E522</f>
        <v>0</v>
      </c>
      <c r="E523" s="15">
        <f>'E-OKUL VERİ'!J522</f>
        <v>0</v>
      </c>
      <c r="F523" s="14" t="e">
        <f>VLOOKUP('EXCEL VERİ DÜZENLENMİŞ'!G523,VERİLER!$A$5:$B$91,2,0)</f>
        <v>#N/A</v>
      </c>
      <c r="G523" s="14">
        <f>IF(C523=0,0,COUNTIF($A$3:A523,1))</f>
        <v>0</v>
      </c>
    </row>
    <row r="524" spans="1:7">
      <c r="A524" s="15">
        <f>'E-OKUL VERİ'!A523</f>
        <v>0</v>
      </c>
      <c r="B524" s="15" t="e">
        <f t="shared" si="8"/>
        <v>#N/A</v>
      </c>
      <c r="C524" s="15">
        <f>'E-OKUL VERİ'!B523</f>
        <v>0</v>
      </c>
      <c r="D524" s="15">
        <f>'E-OKUL VERİ'!E523</f>
        <v>0</v>
      </c>
      <c r="E524" s="15">
        <f>'E-OKUL VERİ'!J523</f>
        <v>0</v>
      </c>
      <c r="F524" s="14" t="e">
        <f>VLOOKUP('EXCEL VERİ DÜZENLENMİŞ'!G524,VERİLER!$A$5:$B$91,2,0)</f>
        <v>#N/A</v>
      </c>
      <c r="G524" s="14">
        <f>IF(C524=0,0,COUNTIF($A$3:A524,1))</f>
        <v>0</v>
      </c>
    </row>
    <row r="525" spans="1:7">
      <c r="A525" s="15">
        <f>'E-OKUL VERİ'!A524</f>
        <v>0</v>
      </c>
      <c r="B525" s="15" t="e">
        <f t="shared" si="8"/>
        <v>#N/A</v>
      </c>
      <c r="C525" s="15">
        <f>'E-OKUL VERİ'!B524</f>
        <v>0</v>
      </c>
      <c r="D525" s="15">
        <f>'E-OKUL VERİ'!E524</f>
        <v>0</v>
      </c>
      <c r="E525" s="15">
        <f>'E-OKUL VERİ'!J524</f>
        <v>0</v>
      </c>
      <c r="F525" s="14" t="e">
        <f>VLOOKUP('EXCEL VERİ DÜZENLENMİŞ'!G525,VERİLER!$A$5:$B$91,2,0)</f>
        <v>#N/A</v>
      </c>
      <c r="G525" s="14">
        <f>IF(C525=0,0,COUNTIF($A$3:A525,1))</f>
        <v>0</v>
      </c>
    </row>
    <row r="526" spans="1:7">
      <c r="A526" s="15">
        <f>'E-OKUL VERİ'!A525</f>
        <v>0</v>
      </c>
      <c r="B526" s="15" t="e">
        <f t="shared" si="8"/>
        <v>#N/A</v>
      </c>
      <c r="C526" s="15">
        <f>'E-OKUL VERİ'!B525</f>
        <v>0</v>
      </c>
      <c r="D526" s="15">
        <f>'E-OKUL VERİ'!E525</f>
        <v>0</v>
      </c>
      <c r="E526" s="15">
        <f>'E-OKUL VERİ'!J525</f>
        <v>0</v>
      </c>
      <c r="F526" s="14" t="e">
        <f>VLOOKUP('EXCEL VERİ DÜZENLENMİŞ'!G526,VERİLER!$A$5:$B$91,2,0)</f>
        <v>#N/A</v>
      </c>
      <c r="G526" s="14">
        <f>IF(C526=0,0,COUNTIF($A$3:A526,1))</f>
        <v>0</v>
      </c>
    </row>
    <row r="527" spans="1:7">
      <c r="A527" s="15">
        <f>'E-OKUL VERİ'!A526</f>
        <v>0</v>
      </c>
      <c r="B527" s="15" t="e">
        <f t="shared" si="8"/>
        <v>#N/A</v>
      </c>
      <c r="C527" s="15">
        <f>'E-OKUL VERİ'!B526</f>
        <v>0</v>
      </c>
      <c r="D527" s="15">
        <f>'E-OKUL VERİ'!E526</f>
        <v>0</v>
      </c>
      <c r="E527" s="15">
        <f>'E-OKUL VERİ'!J526</f>
        <v>0</v>
      </c>
      <c r="F527" s="14" t="e">
        <f>VLOOKUP('EXCEL VERİ DÜZENLENMİŞ'!G527,VERİLER!$A$5:$B$91,2,0)</f>
        <v>#N/A</v>
      </c>
      <c r="G527" s="14">
        <f>IF(C527=0,0,COUNTIF($A$3:A527,1))</f>
        <v>0</v>
      </c>
    </row>
    <row r="528" spans="1:7">
      <c r="A528" s="15">
        <f>'E-OKUL VERİ'!A527</f>
        <v>0</v>
      </c>
      <c r="B528" s="15" t="e">
        <f t="shared" si="8"/>
        <v>#N/A</v>
      </c>
      <c r="C528" s="15">
        <f>'E-OKUL VERİ'!B527</f>
        <v>0</v>
      </c>
      <c r="D528" s="15">
        <f>'E-OKUL VERİ'!E527</f>
        <v>0</v>
      </c>
      <c r="E528" s="15">
        <f>'E-OKUL VERİ'!J527</f>
        <v>0</v>
      </c>
      <c r="F528" s="14" t="e">
        <f>VLOOKUP('EXCEL VERİ DÜZENLENMİŞ'!G528,VERİLER!$A$5:$B$91,2,0)</f>
        <v>#N/A</v>
      </c>
      <c r="G528" s="14">
        <f>IF(C528=0,0,COUNTIF($A$3:A528,1))</f>
        <v>0</v>
      </c>
    </row>
    <row r="529" spans="1:7">
      <c r="A529" s="15">
        <f>'E-OKUL VERİ'!A528</f>
        <v>0</v>
      </c>
      <c r="B529" s="15" t="e">
        <f t="shared" si="8"/>
        <v>#N/A</v>
      </c>
      <c r="C529" s="15">
        <f>'E-OKUL VERİ'!B528</f>
        <v>0</v>
      </c>
      <c r="D529" s="15">
        <f>'E-OKUL VERİ'!E528</f>
        <v>0</v>
      </c>
      <c r="E529" s="15">
        <f>'E-OKUL VERİ'!J528</f>
        <v>0</v>
      </c>
      <c r="F529" s="14" t="e">
        <f>VLOOKUP('EXCEL VERİ DÜZENLENMİŞ'!G529,VERİLER!$A$5:$B$91,2,0)</f>
        <v>#N/A</v>
      </c>
      <c r="G529" s="14">
        <f>IF(C529=0,0,COUNTIF($A$3:A529,1))</f>
        <v>0</v>
      </c>
    </row>
    <row r="530" spans="1:7">
      <c r="A530" s="15">
        <f>'E-OKUL VERİ'!A529</f>
        <v>0</v>
      </c>
      <c r="B530" s="15" t="e">
        <f t="shared" si="8"/>
        <v>#N/A</v>
      </c>
      <c r="C530" s="15">
        <f>'E-OKUL VERİ'!B529</f>
        <v>0</v>
      </c>
      <c r="D530" s="15">
        <f>'E-OKUL VERİ'!E529</f>
        <v>0</v>
      </c>
      <c r="E530" s="15">
        <f>'E-OKUL VERİ'!J529</f>
        <v>0</v>
      </c>
      <c r="F530" s="14" t="e">
        <f>VLOOKUP('EXCEL VERİ DÜZENLENMİŞ'!G530,VERİLER!$A$5:$B$91,2,0)</f>
        <v>#N/A</v>
      </c>
      <c r="G530" s="14">
        <f>IF(C530=0,0,COUNTIF($A$3:A530,1))</f>
        <v>0</v>
      </c>
    </row>
    <row r="531" spans="1:7">
      <c r="A531" s="15">
        <f>'E-OKUL VERİ'!A530</f>
        <v>0</v>
      </c>
      <c r="B531" s="15" t="e">
        <f t="shared" si="8"/>
        <v>#N/A</v>
      </c>
      <c r="C531" s="15">
        <f>'E-OKUL VERİ'!B530</f>
        <v>0</v>
      </c>
      <c r="D531" s="15">
        <f>'E-OKUL VERİ'!E530</f>
        <v>0</v>
      </c>
      <c r="E531" s="15">
        <f>'E-OKUL VERİ'!J530</f>
        <v>0</v>
      </c>
      <c r="F531" s="14" t="e">
        <f>VLOOKUP('EXCEL VERİ DÜZENLENMİŞ'!G531,VERİLER!$A$5:$B$91,2,0)</f>
        <v>#N/A</v>
      </c>
      <c r="G531" s="14">
        <f>IF(C531=0,0,COUNTIF($A$3:A531,1))</f>
        <v>0</v>
      </c>
    </row>
    <row r="532" spans="1:7">
      <c r="A532" s="15">
        <f>'E-OKUL VERİ'!A531</f>
        <v>0</v>
      </c>
      <c r="B532" s="15" t="e">
        <f t="shared" si="8"/>
        <v>#N/A</v>
      </c>
      <c r="C532" s="15">
        <f>'E-OKUL VERİ'!B531</f>
        <v>0</v>
      </c>
      <c r="D532" s="15">
        <f>'E-OKUL VERİ'!E531</f>
        <v>0</v>
      </c>
      <c r="E532" s="15">
        <f>'E-OKUL VERİ'!J531</f>
        <v>0</v>
      </c>
      <c r="F532" s="14" t="e">
        <f>VLOOKUP('EXCEL VERİ DÜZENLENMİŞ'!G532,VERİLER!$A$5:$B$91,2,0)</f>
        <v>#N/A</v>
      </c>
      <c r="G532" s="14">
        <f>IF(C532=0,0,COUNTIF($A$3:A532,1))</f>
        <v>0</v>
      </c>
    </row>
    <row r="533" spans="1:7">
      <c r="A533" s="15">
        <f>'E-OKUL VERİ'!A532</f>
        <v>0</v>
      </c>
      <c r="B533" s="15" t="e">
        <f t="shared" si="8"/>
        <v>#N/A</v>
      </c>
      <c r="C533" s="15">
        <f>'E-OKUL VERİ'!B532</f>
        <v>0</v>
      </c>
      <c r="D533" s="15">
        <f>'E-OKUL VERİ'!E532</f>
        <v>0</v>
      </c>
      <c r="E533" s="15">
        <f>'E-OKUL VERİ'!J532</f>
        <v>0</v>
      </c>
      <c r="F533" s="14" t="e">
        <f>VLOOKUP('EXCEL VERİ DÜZENLENMİŞ'!G533,VERİLER!$A$5:$B$91,2,0)</f>
        <v>#N/A</v>
      </c>
      <c r="G533" s="14">
        <f>IF(C533=0,0,COUNTIF($A$3:A533,1))</f>
        <v>0</v>
      </c>
    </row>
    <row r="534" spans="1:7">
      <c r="A534" s="15">
        <f>'E-OKUL VERİ'!A533</f>
        <v>0</v>
      </c>
      <c r="B534" s="15" t="e">
        <f t="shared" si="8"/>
        <v>#N/A</v>
      </c>
      <c r="C534" s="15">
        <f>'E-OKUL VERİ'!B533</f>
        <v>0</v>
      </c>
      <c r="D534" s="15">
        <f>'E-OKUL VERİ'!E533</f>
        <v>0</v>
      </c>
      <c r="E534" s="15">
        <f>'E-OKUL VERİ'!J533</f>
        <v>0</v>
      </c>
      <c r="F534" s="14" t="e">
        <f>VLOOKUP('EXCEL VERİ DÜZENLENMİŞ'!G534,VERİLER!$A$5:$B$91,2,0)</f>
        <v>#N/A</v>
      </c>
      <c r="G534" s="14">
        <f>IF(C534=0,0,COUNTIF($A$3:A534,1))</f>
        <v>0</v>
      </c>
    </row>
    <row r="535" spans="1:7">
      <c r="A535" s="15">
        <f>'E-OKUL VERİ'!A534</f>
        <v>0</v>
      </c>
      <c r="B535" s="15" t="e">
        <f t="shared" si="8"/>
        <v>#N/A</v>
      </c>
      <c r="C535" s="15">
        <f>'E-OKUL VERİ'!B534</f>
        <v>0</v>
      </c>
      <c r="D535" s="15">
        <f>'E-OKUL VERİ'!E534</f>
        <v>0</v>
      </c>
      <c r="E535" s="15">
        <f>'E-OKUL VERİ'!J534</f>
        <v>0</v>
      </c>
      <c r="F535" s="14" t="e">
        <f>VLOOKUP('EXCEL VERİ DÜZENLENMİŞ'!G535,VERİLER!$A$5:$B$91,2,0)</f>
        <v>#N/A</v>
      </c>
      <c r="G535" s="14">
        <f>IF(C535=0,0,COUNTIF($A$3:A535,1))</f>
        <v>0</v>
      </c>
    </row>
    <row r="536" spans="1:7">
      <c r="A536" s="15">
        <f>'E-OKUL VERİ'!A535</f>
        <v>0</v>
      </c>
      <c r="B536" s="15" t="e">
        <f t="shared" si="8"/>
        <v>#N/A</v>
      </c>
      <c r="C536" s="15">
        <f>'E-OKUL VERİ'!B535</f>
        <v>0</v>
      </c>
      <c r="D536" s="15">
        <f>'E-OKUL VERİ'!E535</f>
        <v>0</v>
      </c>
      <c r="E536" s="15">
        <f>'E-OKUL VERİ'!J535</f>
        <v>0</v>
      </c>
      <c r="F536" s="14" t="e">
        <f>VLOOKUP('EXCEL VERİ DÜZENLENMİŞ'!G536,VERİLER!$A$5:$B$91,2,0)</f>
        <v>#N/A</v>
      </c>
      <c r="G536" s="14">
        <f>IF(C536=0,0,COUNTIF($A$3:A536,1))</f>
        <v>0</v>
      </c>
    </row>
    <row r="537" spans="1:7">
      <c r="A537" s="15">
        <f>'E-OKUL VERİ'!A536</f>
        <v>0</v>
      </c>
      <c r="B537" s="15" t="e">
        <f t="shared" si="8"/>
        <v>#N/A</v>
      </c>
      <c r="C537" s="15">
        <f>'E-OKUL VERİ'!B536</f>
        <v>0</v>
      </c>
      <c r="D537" s="15">
        <f>'E-OKUL VERİ'!E536</f>
        <v>0</v>
      </c>
      <c r="E537" s="15">
        <f>'E-OKUL VERİ'!J536</f>
        <v>0</v>
      </c>
      <c r="F537" s="14" t="e">
        <f>VLOOKUP('EXCEL VERİ DÜZENLENMİŞ'!G537,VERİLER!$A$5:$B$91,2,0)</f>
        <v>#N/A</v>
      </c>
      <c r="G537" s="14">
        <f>IF(C537=0,0,COUNTIF($A$3:A537,1))</f>
        <v>0</v>
      </c>
    </row>
    <row r="538" spans="1:7">
      <c r="A538" s="15">
        <f>'E-OKUL VERİ'!A537</f>
        <v>0</v>
      </c>
      <c r="B538" s="15" t="e">
        <f t="shared" si="8"/>
        <v>#N/A</v>
      </c>
      <c r="C538" s="15">
        <f>'E-OKUL VERİ'!B537</f>
        <v>0</v>
      </c>
      <c r="D538" s="15">
        <f>'E-OKUL VERİ'!E537</f>
        <v>0</v>
      </c>
      <c r="E538" s="15">
        <f>'E-OKUL VERİ'!J537</f>
        <v>0</v>
      </c>
      <c r="F538" s="14" t="e">
        <f>VLOOKUP('EXCEL VERİ DÜZENLENMİŞ'!G538,VERİLER!$A$5:$B$91,2,0)</f>
        <v>#N/A</v>
      </c>
      <c r="G538" s="14">
        <f>IF(C538=0,0,COUNTIF($A$3:A538,1))</f>
        <v>0</v>
      </c>
    </row>
    <row r="539" spans="1:7">
      <c r="A539" s="15">
        <f>'E-OKUL VERİ'!A538</f>
        <v>0</v>
      </c>
      <c r="B539" s="15" t="e">
        <f t="shared" si="8"/>
        <v>#N/A</v>
      </c>
      <c r="C539" s="15">
        <f>'E-OKUL VERİ'!B538</f>
        <v>0</v>
      </c>
      <c r="D539" s="15">
        <f>'E-OKUL VERİ'!E538</f>
        <v>0</v>
      </c>
      <c r="E539" s="15">
        <f>'E-OKUL VERİ'!J538</f>
        <v>0</v>
      </c>
      <c r="F539" s="14" t="e">
        <f>VLOOKUP('EXCEL VERİ DÜZENLENMİŞ'!G539,VERİLER!$A$5:$B$91,2,0)</f>
        <v>#N/A</v>
      </c>
      <c r="G539" s="14">
        <f>IF(C539=0,0,COUNTIF($A$3:A539,1))</f>
        <v>0</v>
      </c>
    </row>
    <row r="540" spans="1:7">
      <c r="A540" s="15">
        <f>'E-OKUL VERİ'!A539</f>
        <v>0</v>
      </c>
      <c r="B540" s="15" t="e">
        <f t="shared" si="8"/>
        <v>#N/A</v>
      </c>
      <c r="C540" s="15">
        <f>'E-OKUL VERİ'!B539</f>
        <v>0</v>
      </c>
      <c r="D540" s="15">
        <f>'E-OKUL VERİ'!E539</f>
        <v>0</v>
      </c>
      <c r="E540" s="15">
        <f>'E-OKUL VERİ'!J539</f>
        <v>0</v>
      </c>
      <c r="F540" s="14" t="e">
        <f>VLOOKUP('EXCEL VERİ DÜZENLENMİŞ'!G540,VERİLER!$A$5:$B$91,2,0)</f>
        <v>#N/A</v>
      </c>
      <c r="G540" s="14">
        <f>IF(C540=0,0,COUNTIF($A$3:A540,1))</f>
        <v>0</v>
      </c>
    </row>
    <row r="541" spans="1:7">
      <c r="A541" s="15">
        <f>'E-OKUL VERİ'!A540</f>
        <v>0</v>
      </c>
      <c r="B541" s="15" t="e">
        <f t="shared" si="8"/>
        <v>#N/A</v>
      </c>
      <c r="C541" s="15">
        <f>'E-OKUL VERİ'!B540</f>
        <v>0</v>
      </c>
      <c r="D541" s="15">
        <f>'E-OKUL VERİ'!E540</f>
        <v>0</v>
      </c>
      <c r="E541" s="15">
        <f>'E-OKUL VERİ'!J540</f>
        <v>0</v>
      </c>
      <c r="F541" s="14" t="e">
        <f>VLOOKUP('EXCEL VERİ DÜZENLENMİŞ'!G541,VERİLER!$A$5:$B$91,2,0)</f>
        <v>#N/A</v>
      </c>
      <c r="G541" s="14">
        <f>IF(C541=0,0,COUNTIF($A$3:A541,1))</f>
        <v>0</v>
      </c>
    </row>
    <row r="542" spans="1:7">
      <c r="A542" s="15">
        <f>'E-OKUL VERİ'!A541</f>
        <v>0</v>
      </c>
      <c r="B542" s="15" t="e">
        <f t="shared" si="8"/>
        <v>#N/A</v>
      </c>
      <c r="C542" s="15">
        <f>'E-OKUL VERİ'!B541</f>
        <v>0</v>
      </c>
      <c r="D542" s="15">
        <f>'E-OKUL VERİ'!E541</f>
        <v>0</v>
      </c>
      <c r="E542" s="15">
        <f>'E-OKUL VERİ'!J541</f>
        <v>0</v>
      </c>
      <c r="F542" s="14" t="e">
        <f>VLOOKUP('EXCEL VERİ DÜZENLENMİŞ'!G542,VERİLER!$A$5:$B$91,2,0)</f>
        <v>#N/A</v>
      </c>
      <c r="G542" s="14">
        <f>IF(C542=0,0,COUNTIF($A$3:A542,1))</f>
        <v>0</v>
      </c>
    </row>
    <row r="543" spans="1:7">
      <c r="A543" s="15">
        <f>'E-OKUL VERİ'!A542</f>
        <v>0</v>
      </c>
      <c r="B543" s="15" t="e">
        <f t="shared" si="8"/>
        <v>#N/A</v>
      </c>
      <c r="C543" s="15">
        <f>'E-OKUL VERİ'!B542</f>
        <v>0</v>
      </c>
      <c r="D543" s="15">
        <f>'E-OKUL VERİ'!E542</f>
        <v>0</v>
      </c>
      <c r="E543" s="15">
        <f>'E-OKUL VERİ'!J542</f>
        <v>0</v>
      </c>
      <c r="F543" s="14" t="e">
        <f>VLOOKUP('EXCEL VERİ DÜZENLENMİŞ'!G543,VERİLER!$A$5:$B$91,2,0)</f>
        <v>#N/A</v>
      </c>
      <c r="G543" s="14">
        <f>IF(C543=0,0,COUNTIF($A$3:A543,1))</f>
        <v>0</v>
      </c>
    </row>
    <row r="544" spans="1:7">
      <c r="A544" s="15">
        <f>'E-OKUL VERİ'!A543</f>
        <v>0</v>
      </c>
      <c r="B544" s="15" t="e">
        <f t="shared" si="8"/>
        <v>#N/A</v>
      </c>
      <c r="C544" s="15">
        <f>'E-OKUL VERİ'!B543</f>
        <v>0</v>
      </c>
      <c r="D544" s="15">
        <f>'E-OKUL VERİ'!E543</f>
        <v>0</v>
      </c>
      <c r="E544" s="15">
        <f>'E-OKUL VERİ'!J543</f>
        <v>0</v>
      </c>
      <c r="F544" s="14" t="e">
        <f>VLOOKUP('EXCEL VERİ DÜZENLENMİŞ'!G544,VERİLER!$A$5:$B$91,2,0)</f>
        <v>#N/A</v>
      </c>
      <c r="G544" s="14">
        <f>IF(C544=0,0,COUNTIF($A$3:A544,1))</f>
        <v>0</v>
      </c>
    </row>
    <row r="545" spans="1:7">
      <c r="A545" s="15">
        <f>'E-OKUL VERİ'!A544</f>
        <v>0</v>
      </c>
      <c r="B545" s="15" t="e">
        <f t="shared" si="8"/>
        <v>#N/A</v>
      </c>
      <c r="C545" s="15">
        <f>'E-OKUL VERİ'!B544</f>
        <v>0</v>
      </c>
      <c r="D545" s="15">
        <f>'E-OKUL VERİ'!E544</f>
        <v>0</v>
      </c>
      <c r="E545" s="15">
        <f>'E-OKUL VERİ'!J544</f>
        <v>0</v>
      </c>
      <c r="F545" s="14" t="e">
        <f>VLOOKUP('EXCEL VERİ DÜZENLENMİŞ'!G545,VERİLER!$A$5:$B$91,2,0)</f>
        <v>#N/A</v>
      </c>
      <c r="G545" s="14">
        <f>IF(C545=0,0,COUNTIF($A$3:A545,1))</f>
        <v>0</v>
      </c>
    </row>
    <row r="546" spans="1:7">
      <c r="A546" s="15">
        <f>'E-OKUL VERİ'!A545</f>
        <v>0</v>
      </c>
      <c r="B546" s="15" t="e">
        <f t="shared" si="8"/>
        <v>#N/A</v>
      </c>
      <c r="C546" s="15">
        <f>'E-OKUL VERİ'!B545</f>
        <v>0</v>
      </c>
      <c r="D546" s="15">
        <f>'E-OKUL VERİ'!E545</f>
        <v>0</v>
      </c>
      <c r="E546" s="15">
        <f>'E-OKUL VERİ'!J545</f>
        <v>0</v>
      </c>
      <c r="F546" s="14" t="e">
        <f>VLOOKUP('EXCEL VERİ DÜZENLENMİŞ'!G546,VERİLER!$A$5:$B$91,2,0)</f>
        <v>#N/A</v>
      </c>
      <c r="G546" s="14">
        <f>IF(C546=0,0,COUNTIF($A$3:A546,1))</f>
        <v>0</v>
      </c>
    </row>
    <row r="547" spans="1:7">
      <c r="A547" s="15">
        <f>'E-OKUL VERİ'!A546</f>
        <v>0</v>
      </c>
      <c r="B547" s="15" t="e">
        <f t="shared" si="8"/>
        <v>#N/A</v>
      </c>
      <c r="C547" s="15">
        <f>'E-OKUL VERİ'!B546</f>
        <v>0</v>
      </c>
      <c r="D547" s="15">
        <f>'E-OKUL VERİ'!E546</f>
        <v>0</v>
      </c>
      <c r="E547" s="15">
        <f>'E-OKUL VERİ'!J546</f>
        <v>0</v>
      </c>
      <c r="F547" s="14" t="e">
        <f>VLOOKUP('EXCEL VERİ DÜZENLENMİŞ'!G547,VERİLER!$A$5:$B$91,2,0)</f>
        <v>#N/A</v>
      </c>
      <c r="G547" s="14">
        <f>IF(C547=0,0,COUNTIF($A$3:A547,1))</f>
        <v>0</v>
      </c>
    </row>
    <row r="548" spans="1:7">
      <c r="A548" s="15">
        <f>'E-OKUL VERİ'!A547</f>
        <v>0</v>
      </c>
      <c r="B548" s="15" t="e">
        <f t="shared" si="8"/>
        <v>#N/A</v>
      </c>
      <c r="C548" s="15">
        <f>'E-OKUL VERİ'!B547</f>
        <v>0</v>
      </c>
      <c r="D548" s="15">
        <f>'E-OKUL VERİ'!E547</f>
        <v>0</v>
      </c>
      <c r="E548" s="15">
        <f>'E-OKUL VERİ'!J547</f>
        <v>0</v>
      </c>
      <c r="F548" s="14" t="e">
        <f>VLOOKUP('EXCEL VERİ DÜZENLENMİŞ'!G548,VERİLER!$A$5:$B$91,2,0)</f>
        <v>#N/A</v>
      </c>
      <c r="G548" s="14">
        <f>IF(C548=0,0,COUNTIF($A$3:A548,1))</f>
        <v>0</v>
      </c>
    </row>
    <row r="549" spans="1:7">
      <c r="A549" s="15">
        <f>'E-OKUL VERİ'!A548</f>
        <v>0</v>
      </c>
      <c r="B549" s="15" t="e">
        <f t="shared" si="8"/>
        <v>#N/A</v>
      </c>
      <c r="C549" s="15">
        <f>'E-OKUL VERİ'!B548</f>
        <v>0</v>
      </c>
      <c r="D549" s="15">
        <f>'E-OKUL VERİ'!E548</f>
        <v>0</v>
      </c>
      <c r="E549" s="15">
        <f>'E-OKUL VERİ'!J548</f>
        <v>0</v>
      </c>
      <c r="F549" s="14" t="e">
        <f>VLOOKUP('EXCEL VERİ DÜZENLENMİŞ'!G549,VERİLER!$A$5:$B$91,2,0)</f>
        <v>#N/A</v>
      </c>
      <c r="G549" s="14">
        <f>IF(C549=0,0,COUNTIF($A$3:A549,1))</f>
        <v>0</v>
      </c>
    </row>
    <row r="550" spans="1:7">
      <c r="A550" s="15">
        <f>'E-OKUL VERİ'!A549</f>
        <v>0</v>
      </c>
      <c r="B550" s="15" t="e">
        <f t="shared" si="8"/>
        <v>#N/A</v>
      </c>
      <c r="C550" s="15">
        <f>'E-OKUL VERİ'!B549</f>
        <v>0</v>
      </c>
      <c r="D550" s="15">
        <f>'E-OKUL VERİ'!E549</f>
        <v>0</v>
      </c>
      <c r="E550" s="15">
        <f>'E-OKUL VERİ'!J549</f>
        <v>0</v>
      </c>
      <c r="F550" s="14" t="e">
        <f>VLOOKUP('EXCEL VERİ DÜZENLENMİŞ'!G550,VERİLER!$A$5:$B$91,2,0)</f>
        <v>#N/A</v>
      </c>
      <c r="G550" s="14">
        <f>IF(C550=0,0,COUNTIF($A$3:A550,1))</f>
        <v>0</v>
      </c>
    </row>
    <row r="551" spans="1:7">
      <c r="A551" s="15">
        <f>'E-OKUL VERİ'!A550</f>
        <v>0</v>
      </c>
      <c r="B551" s="15" t="e">
        <f t="shared" si="8"/>
        <v>#N/A</v>
      </c>
      <c r="C551" s="15">
        <f>'E-OKUL VERİ'!B550</f>
        <v>0</v>
      </c>
      <c r="D551" s="15">
        <f>'E-OKUL VERİ'!E550</f>
        <v>0</v>
      </c>
      <c r="E551" s="15">
        <f>'E-OKUL VERİ'!J550</f>
        <v>0</v>
      </c>
      <c r="F551" s="14" t="e">
        <f>VLOOKUP('EXCEL VERİ DÜZENLENMİŞ'!G551,VERİLER!$A$5:$B$91,2,0)</f>
        <v>#N/A</v>
      </c>
      <c r="G551" s="14">
        <f>IF(C551=0,0,COUNTIF($A$3:A551,1))</f>
        <v>0</v>
      </c>
    </row>
    <row r="552" spans="1:7">
      <c r="A552" s="15">
        <f>'E-OKUL VERİ'!A551</f>
        <v>0</v>
      </c>
      <c r="B552" s="15" t="e">
        <f t="shared" si="8"/>
        <v>#N/A</v>
      </c>
      <c r="C552" s="15">
        <f>'E-OKUL VERİ'!B551</f>
        <v>0</v>
      </c>
      <c r="D552" s="15">
        <f>'E-OKUL VERİ'!E551</f>
        <v>0</v>
      </c>
      <c r="E552" s="15">
        <f>'E-OKUL VERİ'!J551</f>
        <v>0</v>
      </c>
      <c r="F552" s="14" t="e">
        <f>VLOOKUP('EXCEL VERİ DÜZENLENMİŞ'!G552,VERİLER!$A$5:$B$91,2,0)</f>
        <v>#N/A</v>
      </c>
      <c r="G552" s="14">
        <f>IF(C552=0,0,COUNTIF($A$3:A552,1))</f>
        <v>0</v>
      </c>
    </row>
    <row r="553" spans="1:7">
      <c r="A553" s="15">
        <f>'E-OKUL VERİ'!A552</f>
        <v>0</v>
      </c>
      <c r="B553" s="15" t="e">
        <f t="shared" si="8"/>
        <v>#N/A</v>
      </c>
      <c r="C553" s="15">
        <f>'E-OKUL VERİ'!B552</f>
        <v>0</v>
      </c>
      <c r="D553" s="15">
        <f>'E-OKUL VERİ'!E552</f>
        <v>0</v>
      </c>
      <c r="E553" s="15">
        <f>'E-OKUL VERİ'!J552</f>
        <v>0</v>
      </c>
      <c r="F553" s="14" t="e">
        <f>VLOOKUP('EXCEL VERİ DÜZENLENMİŞ'!G553,VERİLER!$A$5:$B$91,2,0)</f>
        <v>#N/A</v>
      </c>
      <c r="G553" s="14">
        <f>IF(C553=0,0,COUNTIF($A$3:A553,1))</f>
        <v>0</v>
      </c>
    </row>
    <row r="554" spans="1:7">
      <c r="A554" s="15">
        <f>'E-OKUL VERİ'!A553</f>
        <v>0</v>
      </c>
      <c r="B554" s="15" t="e">
        <f t="shared" si="8"/>
        <v>#N/A</v>
      </c>
      <c r="C554" s="15">
        <f>'E-OKUL VERİ'!B553</f>
        <v>0</v>
      </c>
      <c r="D554" s="15">
        <f>'E-OKUL VERİ'!E553</f>
        <v>0</v>
      </c>
      <c r="E554" s="15">
        <f>'E-OKUL VERİ'!J553</f>
        <v>0</v>
      </c>
      <c r="F554" s="14" t="e">
        <f>VLOOKUP('EXCEL VERİ DÜZENLENMİŞ'!G554,VERİLER!$A$5:$B$91,2,0)</f>
        <v>#N/A</v>
      </c>
      <c r="G554" s="14">
        <f>IF(C554=0,0,COUNTIF($A$3:A554,1))</f>
        <v>0</v>
      </c>
    </row>
    <row r="555" spans="1:7">
      <c r="A555" s="15">
        <f>'E-OKUL VERİ'!A554</f>
        <v>0</v>
      </c>
      <c r="B555" s="15" t="e">
        <f t="shared" si="8"/>
        <v>#N/A</v>
      </c>
      <c r="C555" s="15">
        <f>'E-OKUL VERİ'!B554</f>
        <v>0</v>
      </c>
      <c r="D555" s="15">
        <f>'E-OKUL VERİ'!E554</f>
        <v>0</v>
      </c>
      <c r="E555" s="15">
        <f>'E-OKUL VERİ'!J554</f>
        <v>0</v>
      </c>
      <c r="F555" s="14" t="e">
        <f>VLOOKUP('EXCEL VERİ DÜZENLENMİŞ'!G555,VERİLER!$A$5:$B$91,2,0)</f>
        <v>#N/A</v>
      </c>
      <c r="G555" s="14">
        <f>IF(C555=0,0,COUNTIF($A$3:A555,1))</f>
        <v>0</v>
      </c>
    </row>
    <row r="556" spans="1:7">
      <c r="A556" s="15">
        <f>'E-OKUL VERİ'!A555</f>
        <v>0</v>
      </c>
      <c r="B556" s="15" t="e">
        <f t="shared" si="8"/>
        <v>#N/A</v>
      </c>
      <c r="C556" s="15">
        <f>'E-OKUL VERİ'!B555</f>
        <v>0</v>
      </c>
      <c r="D556" s="15">
        <f>'E-OKUL VERİ'!E555</f>
        <v>0</v>
      </c>
      <c r="E556" s="15">
        <f>'E-OKUL VERİ'!J555</f>
        <v>0</v>
      </c>
      <c r="F556" s="14" t="e">
        <f>VLOOKUP('EXCEL VERİ DÜZENLENMİŞ'!G556,VERİLER!$A$5:$B$91,2,0)</f>
        <v>#N/A</v>
      </c>
      <c r="G556" s="14">
        <f>IF(C556=0,0,COUNTIF($A$3:A556,1))</f>
        <v>0</v>
      </c>
    </row>
    <row r="557" spans="1:7">
      <c r="A557" s="15">
        <f>'E-OKUL VERİ'!A556</f>
        <v>0</v>
      </c>
      <c r="B557" s="15" t="e">
        <f t="shared" si="8"/>
        <v>#N/A</v>
      </c>
      <c r="C557" s="15">
        <f>'E-OKUL VERİ'!B556</f>
        <v>0</v>
      </c>
      <c r="D557" s="15">
        <f>'E-OKUL VERİ'!E556</f>
        <v>0</v>
      </c>
      <c r="E557" s="15">
        <f>'E-OKUL VERİ'!J556</f>
        <v>0</v>
      </c>
      <c r="F557" s="14" t="e">
        <f>VLOOKUP('EXCEL VERİ DÜZENLENMİŞ'!G557,VERİLER!$A$5:$B$91,2,0)</f>
        <v>#N/A</v>
      </c>
      <c r="G557" s="14">
        <f>IF(C557=0,0,COUNTIF($A$3:A557,1))</f>
        <v>0</v>
      </c>
    </row>
    <row r="558" spans="1:7">
      <c r="A558" s="15">
        <f>'E-OKUL VERİ'!A557</f>
        <v>0</v>
      </c>
      <c r="B558" s="15" t="e">
        <f t="shared" si="8"/>
        <v>#N/A</v>
      </c>
      <c r="C558" s="15">
        <f>'E-OKUL VERİ'!B557</f>
        <v>0</v>
      </c>
      <c r="D558" s="15">
        <f>'E-OKUL VERİ'!E557</f>
        <v>0</v>
      </c>
      <c r="E558" s="15">
        <f>'E-OKUL VERİ'!J557</f>
        <v>0</v>
      </c>
      <c r="F558" s="14" t="e">
        <f>VLOOKUP('EXCEL VERİ DÜZENLENMİŞ'!G558,VERİLER!$A$5:$B$91,2,0)</f>
        <v>#N/A</v>
      </c>
      <c r="G558" s="14">
        <f>IF(C558=0,0,COUNTIF($A$3:A558,1))</f>
        <v>0</v>
      </c>
    </row>
    <row r="559" spans="1:7">
      <c r="A559" s="15">
        <f>'E-OKUL VERİ'!A558</f>
        <v>0</v>
      </c>
      <c r="B559" s="15" t="e">
        <f t="shared" si="8"/>
        <v>#N/A</v>
      </c>
      <c r="C559" s="15">
        <f>'E-OKUL VERİ'!B558</f>
        <v>0</v>
      </c>
      <c r="D559" s="15">
        <f>'E-OKUL VERİ'!E558</f>
        <v>0</v>
      </c>
      <c r="E559" s="15">
        <f>'E-OKUL VERİ'!J558</f>
        <v>0</v>
      </c>
      <c r="F559" s="14" t="e">
        <f>VLOOKUP('EXCEL VERİ DÜZENLENMİŞ'!G559,VERİLER!$A$5:$B$91,2,0)</f>
        <v>#N/A</v>
      </c>
      <c r="G559" s="14">
        <f>IF(C559=0,0,COUNTIF($A$3:A559,1))</f>
        <v>0</v>
      </c>
    </row>
    <row r="560" spans="1:7">
      <c r="A560" s="15">
        <f>'E-OKUL VERİ'!A559</f>
        <v>0</v>
      </c>
      <c r="B560" s="15" t="e">
        <f t="shared" si="8"/>
        <v>#N/A</v>
      </c>
      <c r="C560" s="15">
        <f>'E-OKUL VERİ'!B559</f>
        <v>0</v>
      </c>
      <c r="D560" s="15">
        <f>'E-OKUL VERİ'!E559</f>
        <v>0</v>
      </c>
      <c r="E560" s="15">
        <f>'E-OKUL VERİ'!J559</f>
        <v>0</v>
      </c>
      <c r="F560" s="14" t="e">
        <f>VLOOKUP('EXCEL VERİ DÜZENLENMİŞ'!G560,VERİLER!$A$5:$B$91,2,0)</f>
        <v>#N/A</v>
      </c>
      <c r="G560" s="14">
        <f>IF(C560=0,0,COUNTIF($A$3:A560,1))</f>
        <v>0</v>
      </c>
    </row>
    <row r="561" spans="1:7">
      <c r="A561" s="15">
        <f>'E-OKUL VERİ'!A560</f>
        <v>0</v>
      </c>
      <c r="B561" s="15" t="e">
        <f t="shared" si="8"/>
        <v>#N/A</v>
      </c>
      <c r="C561" s="15">
        <f>'E-OKUL VERİ'!B560</f>
        <v>0</v>
      </c>
      <c r="D561" s="15">
        <f>'E-OKUL VERİ'!E560</f>
        <v>0</v>
      </c>
      <c r="E561" s="15">
        <f>'E-OKUL VERİ'!J560</f>
        <v>0</v>
      </c>
      <c r="F561" s="14" t="e">
        <f>VLOOKUP('EXCEL VERİ DÜZENLENMİŞ'!G561,VERİLER!$A$5:$B$91,2,0)</f>
        <v>#N/A</v>
      </c>
      <c r="G561" s="14">
        <f>IF(C561=0,0,COUNTIF($A$3:A561,1))</f>
        <v>0</v>
      </c>
    </row>
    <row r="562" spans="1:7">
      <c r="A562" s="15">
        <f>'E-OKUL VERİ'!A561</f>
        <v>0</v>
      </c>
      <c r="B562" s="15" t="e">
        <f t="shared" si="8"/>
        <v>#N/A</v>
      </c>
      <c r="C562" s="15">
        <f>'E-OKUL VERİ'!B561</f>
        <v>0</v>
      </c>
      <c r="D562" s="15">
        <f>'E-OKUL VERİ'!E561</f>
        <v>0</v>
      </c>
      <c r="E562" s="15">
        <f>'E-OKUL VERİ'!J561</f>
        <v>0</v>
      </c>
      <c r="F562" s="14" t="e">
        <f>VLOOKUP('EXCEL VERİ DÜZENLENMİŞ'!G562,VERİLER!$A$5:$B$91,2,0)</f>
        <v>#N/A</v>
      </c>
      <c r="G562" s="14">
        <f>IF(C562=0,0,COUNTIF($A$3:A562,1))</f>
        <v>0</v>
      </c>
    </row>
    <row r="563" spans="1:7">
      <c r="A563" s="15">
        <f>'E-OKUL VERİ'!A562</f>
        <v>0</v>
      </c>
      <c r="B563" s="15" t="e">
        <f t="shared" si="8"/>
        <v>#N/A</v>
      </c>
      <c r="C563" s="15">
        <f>'E-OKUL VERİ'!B562</f>
        <v>0</v>
      </c>
      <c r="D563" s="15">
        <f>'E-OKUL VERİ'!E562</f>
        <v>0</v>
      </c>
      <c r="E563" s="15">
        <f>'E-OKUL VERİ'!J562</f>
        <v>0</v>
      </c>
      <c r="F563" s="14" t="e">
        <f>VLOOKUP('EXCEL VERİ DÜZENLENMİŞ'!G563,VERİLER!$A$5:$B$91,2,0)</f>
        <v>#N/A</v>
      </c>
      <c r="G563" s="14">
        <f>IF(C563=0,0,COUNTIF($A$3:A563,1))</f>
        <v>0</v>
      </c>
    </row>
    <row r="564" spans="1:7">
      <c r="A564" s="15">
        <f>'E-OKUL VERİ'!A563</f>
        <v>0</v>
      </c>
      <c r="B564" s="15" t="e">
        <f t="shared" si="8"/>
        <v>#N/A</v>
      </c>
      <c r="C564" s="15">
        <f>'E-OKUL VERİ'!B563</f>
        <v>0</v>
      </c>
      <c r="D564" s="15">
        <f>'E-OKUL VERİ'!E563</f>
        <v>0</v>
      </c>
      <c r="E564" s="15">
        <f>'E-OKUL VERİ'!J563</f>
        <v>0</v>
      </c>
      <c r="F564" s="14" t="e">
        <f>VLOOKUP('EXCEL VERİ DÜZENLENMİŞ'!G564,VERİLER!$A$5:$B$91,2,0)</f>
        <v>#N/A</v>
      </c>
      <c r="G564" s="14">
        <f>IF(C564=0,0,COUNTIF($A$3:A564,1))</f>
        <v>0</v>
      </c>
    </row>
    <row r="565" spans="1:7">
      <c r="A565" s="15">
        <f>'E-OKUL VERİ'!A564</f>
        <v>0</v>
      </c>
      <c r="B565" s="15" t="e">
        <f t="shared" si="8"/>
        <v>#N/A</v>
      </c>
      <c r="C565" s="15">
        <f>'E-OKUL VERİ'!B564</f>
        <v>0</v>
      </c>
      <c r="D565" s="15">
        <f>'E-OKUL VERİ'!E564</f>
        <v>0</v>
      </c>
      <c r="E565" s="15">
        <f>'E-OKUL VERİ'!J564</f>
        <v>0</v>
      </c>
      <c r="F565" s="14" t="e">
        <f>VLOOKUP('EXCEL VERİ DÜZENLENMİŞ'!G565,VERİLER!$A$5:$B$91,2,0)</f>
        <v>#N/A</v>
      </c>
      <c r="G565" s="14">
        <f>IF(C565=0,0,COUNTIF($A$3:A565,1))</f>
        <v>0</v>
      </c>
    </row>
    <row r="566" spans="1:7">
      <c r="A566" s="15">
        <f>'E-OKUL VERİ'!A565</f>
        <v>0</v>
      </c>
      <c r="B566" s="15" t="e">
        <f t="shared" si="8"/>
        <v>#N/A</v>
      </c>
      <c r="C566" s="15">
        <f>'E-OKUL VERİ'!B565</f>
        <v>0</v>
      </c>
      <c r="D566" s="15">
        <f>'E-OKUL VERİ'!E565</f>
        <v>0</v>
      </c>
      <c r="E566" s="15">
        <f>'E-OKUL VERİ'!J565</f>
        <v>0</v>
      </c>
      <c r="F566" s="14" t="e">
        <f>VLOOKUP('EXCEL VERİ DÜZENLENMİŞ'!G566,VERİLER!$A$5:$B$91,2,0)</f>
        <v>#N/A</v>
      </c>
      <c r="G566" s="14">
        <f>IF(C566=0,0,COUNTIF($A$3:A566,1))</f>
        <v>0</v>
      </c>
    </row>
    <row r="567" spans="1:7">
      <c r="A567" s="15">
        <f>'E-OKUL VERİ'!A566</f>
        <v>0</v>
      </c>
      <c r="B567" s="15" t="e">
        <f t="shared" si="8"/>
        <v>#N/A</v>
      </c>
      <c r="C567" s="15">
        <f>'E-OKUL VERİ'!B566</f>
        <v>0</v>
      </c>
      <c r="D567" s="15">
        <f>'E-OKUL VERİ'!E566</f>
        <v>0</v>
      </c>
      <c r="E567" s="15">
        <f>'E-OKUL VERİ'!J566</f>
        <v>0</v>
      </c>
      <c r="F567" s="14" t="e">
        <f>VLOOKUP('EXCEL VERİ DÜZENLENMİŞ'!G567,VERİLER!$A$5:$B$91,2,0)</f>
        <v>#N/A</v>
      </c>
      <c r="G567" s="14">
        <f>IF(C567=0,0,COUNTIF($A$3:A567,1))</f>
        <v>0</v>
      </c>
    </row>
    <row r="568" spans="1:7">
      <c r="A568" s="15">
        <f>'E-OKUL VERİ'!A567</f>
        <v>0</v>
      </c>
      <c r="B568" s="15" t="e">
        <f t="shared" si="8"/>
        <v>#N/A</v>
      </c>
      <c r="C568" s="15">
        <f>'E-OKUL VERİ'!B567</f>
        <v>0</v>
      </c>
      <c r="D568" s="15">
        <f>'E-OKUL VERİ'!E567</f>
        <v>0</v>
      </c>
      <c r="E568" s="15">
        <f>'E-OKUL VERİ'!J567</f>
        <v>0</v>
      </c>
      <c r="F568" s="14" t="e">
        <f>VLOOKUP('EXCEL VERİ DÜZENLENMİŞ'!G568,VERİLER!$A$5:$B$91,2,0)</f>
        <v>#N/A</v>
      </c>
      <c r="G568" s="14">
        <f>IF(C568=0,0,COUNTIF($A$3:A568,1))</f>
        <v>0</v>
      </c>
    </row>
    <row r="569" spans="1:7">
      <c r="A569" s="15">
        <f>'E-OKUL VERİ'!A568</f>
        <v>0</v>
      </c>
      <c r="B569" s="15" t="e">
        <f t="shared" si="8"/>
        <v>#N/A</v>
      </c>
      <c r="C569" s="15">
        <f>'E-OKUL VERİ'!B568</f>
        <v>0</v>
      </c>
      <c r="D569" s="15">
        <f>'E-OKUL VERİ'!E568</f>
        <v>0</v>
      </c>
      <c r="E569" s="15">
        <f>'E-OKUL VERİ'!J568</f>
        <v>0</v>
      </c>
      <c r="F569" s="14" t="e">
        <f>VLOOKUP('EXCEL VERİ DÜZENLENMİŞ'!G569,VERİLER!$A$5:$B$91,2,0)</f>
        <v>#N/A</v>
      </c>
      <c r="G569" s="14">
        <f>IF(C569=0,0,COUNTIF($A$3:A569,1))</f>
        <v>0</v>
      </c>
    </row>
    <row r="570" spans="1:7">
      <c r="A570" s="15">
        <f>'E-OKUL VERİ'!A569</f>
        <v>0</v>
      </c>
      <c r="B570" s="15" t="e">
        <f t="shared" si="8"/>
        <v>#N/A</v>
      </c>
      <c r="C570" s="15">
        <f>'E-OKUL VERİ'!B569</f>
        <v>0</v>
      </c>
      <c r="D570" s="15">
        <f>'E-OKUL VERİ'!E569</f>
        <v>0</v>
      </c>
      <c r="E570" s="15">
        <f>'E-OKUL VERİ'!J569</f>
        <v>0</v>
      </c>
      <c r="F570" s="14" t="e">
        <f>VLOOKUP('EXCEL VERİ DÜZENLENMİŞ'!G570,VERİLER!$A$5:$B$91,2,0)</f>
        <v>#N/A</v>
      </c>
      <c r="G570" s="14">
        <f>IF(C570=0,0,COUNTIF($A$3:A570,1))</f>
        <v>0</v>
      </c>
    </row>
    <row r="571" spans="1:7">
      <c r="A571" s="15">
        <f>'E-OKUL VERİ'!A570</f>
        <v>0</v>
      </c>
      <c r="B571" s="15" t="e">
        <f t="shared" si="8"/>
        <v>#N/A</v>
      </c>
      <c r="C571" s="15">
        <f>'E-OKUL VERİ'!B570</f>
        <v>0</v>
      </c>
      <c r="D571" s="15">
        <f>'E-OKUL VERİ'!E570</f>
        <v>0</v>
      </c>
      <c r="E571" s="15">
        <f>'E-OKUL VERİ'!J570</f>
        <v>0</v>
      </c>
      <c r="F571" s="14" t="e">
        <f>VLOOKUP('EXCEL VERİ DÜZENLENMİŞ'!G571,VERİLER!$A$5:$B$91,2,0)</f>
        <v>#N/A</v>
      </c>
      <c r="G571" s="14">
        <f>IF(C571=0,0,COUNTIF($A$3:A571,1))</f>
        <v>0</v>
      </c>
    </row>
    <row r="572" spans="1:7">
      <c r="A572" s="15">
        <f>'E-OKUL VERİ'!A571</f>
        <v>0</v>
      </c>
      <c r="B572" s="15" t="e">
        <f t="shared" si="8"/>
        <v>#N/A</v>
      </c>
      <c r="C572" s="15">
        <f>'E-OKUL VERİ'!B571</f>
        <v>0</v>
      </c>
      <c r="D572" s="15">
        <f>'E-OKUL VERİ'!E571</f>
        <v>0</v>
      </c>
      <c r="E572" s="15">
        <f>'E-OKUL VERİ'!J571</f>
        <v>0</v>
      </c>
      <c r="F572" s="14" t="e">
        <f>VLOOKUP('EXCEL VERİ DÜZENLENMİŞ'!G572,VERİLER!$A$5:$B$91,2,0)</f>
        <v>#N/A</v>
      </c>
      <c r="G572" s="14">
        <f>IF(C572=0,0,COUNTIF($A$3:A572,1))</f>
        <v>0</v>
      </c>
    </row>
    <row r="573" spans="1:7">
      <c r="A573" s="15">
        <f>'E-OKUL VERİ'!A572</f>
        <v>0</v>
      </c>
      <c r="B573" s="15" t="e">
        <f t="shared" si="8"/>
        <v>#N/A</v>
      </c>
      <c r="C573" s="15">
        <f>'E-OKUL VERİ'!B572</f>
        <v>0</v>
      </c>
      <c r="D573" s="15">
        <f>'E-OKUL VERİ'!E572</f>
        <v>0</v>
      </c>
      <c r="E573" s="15">
        <f>'E-OKUL VERİ'!J572</f>
        <v>0</v>
      </c>
      <c r="F573" s="14" t="e">
        <f>VLOOKUP('EXCEL VERİ DÜZENLENMİŞ'!G573,VERİLER!$A$5:$B$91,2,0)</f>
        <v>#N/A</v>
      </c>
      <c r="G573" s="14">
        <f>IF(C573=0,0,COUNTIF($A$3:A573,1))</f>
        <v>0</v>
      </c>
    </row>
    <row r="574" spans="1:7">
      <c r="A574" s="15">
        <f>'E-OKUL VERİ'!A573</f>
        <v>0</v>
      </c>
      <c r="B574" s="15" t="e">
        <f t="shared" si="8"/>
        <v>#N/A</v>
      </c>
      <c r="C574" s="15">
        <f>'E-OKUL VERİ'!B573</f>
        <v>0</v>
      </c>
      <c r="D574" s="15">
        <f>'E-OKUL VERİ'!E573</f>
        <v>0</v>
      </c>
      <c r="E574" s="15">
        <f>'E-OKUL VERİ'!J573</f>
        <v>0</v>
      </c>
      <c r="F574" s="14" t="e">
        <f>VLOOKUP('EXCEL VERİ DÜZENLENMİŞ'!G574,VERİLER!$A$5:$B$91,2,0)</f>
        <v>#N/A</v>
      </c>
      <c r="G574" s="14">
        <f>IF(C574=0,0,COUNTIF($A$3:A574,1))</f>
        <v>0</v>
      </c>
    </row>
    <row r="575" spans="1:7">
      <c r="A575" s="15">
        <f>'E-OKUL VERİ'!A574</f>
        <v>0</v>
      </c>
      <c r="B575" s="15" t="e">
        <f t="shared" si="8"/>
        <v>#N/A</v>
      </c>
      <c r="C575" s="15">
        <f>'E-OKUL VERİ'!B574</f>
        <v>0</v>
      </c>
      <c r="D575" s="15">
        <f>'E-OKUL VERİ'!E574</f>
        <v>0</v>
      </c>
      <c r="E575" s="15">
        <f>'E-OKUL VERİ'!J574</f>
        <v>0</v>
      </c>
      <c r="F575" s="14" t="e">
        <f>VLOOKUP('EXCEL VERİ DÜZENLENMİŞ'!G575,VERİLER!$A$5:$B$91,2,0)</f>
        <v>#N/A</v>
      </c>
      <c r="G575" s="14">
        <f>IF(C575=0,0,COUNTIF($A$3:A575,1))</f>
        <v>0</v>
      </c>
    </row>
    <row r="576" spans="1:7">
      <c r="A576" s="15">
        <f>'E-OKUL VERİ'!A575</f>
        <v>0</v>
      </c>
      <c r="B576" s="15" t="e">
        <f t="shared" si="8"/>
        <v>#N/A</v>
      </c>
      <c r="C576" s="15">
        <f>'E-OKUL VERİ'!B575</f>
        <v>0</v>
      </c>
      <c r="D576" s="15">
        <f>'E-OKUL VERİ'!E575</f>
        <v>0</v>
      </c>
      <c r="E576" s="15">
        <f>'E-OKUL VERİ'!J575</f>
        <v>0</v>
      </c>
      <c r="F576" s="14" t="e">
        <f>VLOOKUP('EXCEL VERİ DÜZENLENMİŞ'!G576,VERİLER!$A$5:$B$91,2,0)</f>
        <v>#N/A</v>
      </c>
      <c r="G576" s="14">
        <f>IF(C576=0,0,COUNTIF($A$3:A576,1))</f>
        <v>0</v>
      </c>
    </row>
    <row r="577" spans="1:7">
      <c r="A577" s="15">
        <f>'E-OKUL VERİ'!A576</f>
        <v>0</v>
      </c>
      <c r="B577" s="15" t="e">
        <f t="shared" si="8"/>
        <v>#N/A</v>
      </c>
      <c r="C577" s="15">
        <f>'E-OKUL VERİ'!B576</f>
        <v>0</v>
      </c>
      <c r="D577" s="15">
        <f>'E-OKUL VERİ'!E576</f>
        <v>0</v>
      </c>
      <c r="E577" s="15">
        <f>'E-OKUL VERİ'!J576</f>
        <v>0</v>
      </c>
      <c r="F577" s="14" t="e">
        <f>VLOOKUP('EXCEL VERİ DÜZENLENMİŞ'!G577,VERİLER!$A$5:$B$91,2,0)</f>
        <v>#N/A</v>
      </c>
      <c r="G577" s="14">
        <f>IF(C577=0,0,COUNTIF($A$3:A577,1))</f>
        <v>0</v>
      </c>
    </row>
    <row r="578" spans="1:7">
      <c r="A578" s="15">
        <f>'E-OKUL VERİ'!A577</f>
        <v>0</v>
      </c>
      <c r="B578" s="15" t="e">
        <f t="shared" si="8"/>
        <v>#N/A</v>
      </c>
      <c r="C578" s="15">
        <f>'E-OKUL VERİ'!B577</f>
        <v>0</v>
      </c>
      <c r="D578" s="15">
        <f>'E-OKUL VERİ'!E577</f>
        <v>0</v>
      </c>
      <c r="E578" s="15">
        <f>'E-OKUL VERİ'!J577</f>
        <v>0</v>
      </c>
      <c r="F578" s="14" t="e">
        <f>VLOOKUP('EXCEL VERİ DÜZENLENMİŞ'!G578,VERİLER!$A$5:$B$91,2,0)</f>
        <v>#N/A</v>
      </c>
      <c r="G578" s="14">
        <f>IF(C578=0,0,COUNTIF($A$3:A578,1))</f>
        <v>0</v>
      </c>
    </row>
    <row r="579" spans="1:7">
      <c r="A579" s="15">
        <f>'E-OKUL VERİ'!A578</f>
        <v>0</v>
      </c>
      <c r="B579" s="15" t="e">
        <f t="shared" si="8"/>
        <v>#N/A</v>
      </c>
      <c r="C579" s="15">
        <f>'E-OKUL VERİ'!B578</f>
        <v>0</v>
      </c>
      <c r="D579" s="15">
        <f>'E-OKUL VERİ'!E578</f>
        <v>0</v>
      </c>
      <c r="E579" s="15">
        <f>'E-OKUL VERİ'!J578</f>
        <v>0</v>
      </c>
      <c r="F579" s="14" t="e">
        <f>VLOOKUP('EXCEL VERİ DÜZENLENMİŞ'!G579,VERİLER!$A$5:$B$91,2,0)</f>
        <v>#N/A</v>
      </c>
      <c r="G579" s="14">
        <f>IF(C579=0,0,COUNTIF($A$3:A579,1))</f>
        <v>0</v>
      </c>
    </row>
    <row r="580" spans="1:7">
      <c r="A580" s="15">
        <f>'E-OKUL VERİ'!A579</f>
        <v>0</v>
      </c>
      <c r="B580" s="15" t="e">
        <f t="shared" ref="B580:B643" si="9">CONCATENATE(F580,"-",A580)</f>
        <v>#N/A</v>
      </c>
      <c r="C580" s="15">
        <f>'E-OKUL VERİ'!B579</f>
        <v>0</v>
      </c>
      <c r="D580" s="15">
        <f>'E-OKUL VERİ'!E579</f>
        <v>0</v>
      </c>
      <c r="E580" s="15">
        <f>'E-OKUL VERİ'!J579</f>
        <v>0</v>
      </c>
      <c r="F580" s="14" t="e">
        <f>VLOOKUP('EXCEL VERİ DÜZENLENMİŞ'!G580,VERİLER!$A$5:$B$91,2,0)</f>
        <v>#N/A</v>
      </c>
      <c r="G580" s="14">
        <f>IF(C580=0,0,COUNTIF($A$3:A580,1))</f>
        <v>0</v>
      </c>
    </row>
    <row r="581" spans="1:7">
      <c r="A581" s="15">
        <f>'E-OKUL VERİ'!A580</f>
        <v>0</v>
      </c>
      <c r="B581" s="15" t="e">
        <f t="shared" si="9"/>
        <v>#N/A</v>
      </c>
      <c r="C581" s="15">
        <f>'E-OKUL VERİ'!B580</f>
        <v>0</v>
      </c>
      <c r="D581" s="15">
        <f>'E-OKUL VERİ'!E580</f>
        <v>0</v>
      </c>
      <c r="E581" s="15">
        <f>'E-OKUL VERİ'!J580</f>
        <v>0</v>
      </c>
      <c r="F581" s="14" t="e">
        <f>VLOOKUP('EXCEL VERİ DÜZENLENMİŞ'!G581,VERİLER!$A$5:$B$91,2,0)</f>
        <v>#N/A</v>
      </c>
      <c r="G581" s="14">
        <f>IF(C581=0,0,COUNTIF($A$3:A581,1))</f>
        <v>0</v>
      </c>
    </row>
    <row r="582" spans="1:7">
      <c r="A582" s="15">
        <f>'E-OKUL VERİ'!A581</f>
        <v>0</v>
      </c>
      <c r="B582" s="15" t="e">
        <f t="shared" si="9"/>
        <v>#N/A</v>
      </c>
      <c r="C582" s="15">
        <f>'E-OKUL VERİ'!B581</f>
        <v>0</v>
      </c>
      <c r="D582" s="15">
        <f>'E-OKUL VERİ'!E581</f>
        <v>0</v>
      </c>
      <c r="E582" s="15">
        <f>'E-OKUL VERİ'!J581</f>
        <v>0</v>
      </c>
      <c r="F582" s="14" t="e">
        <f>VLOOKUP('EXCEL VERİ DÜZENLENMİŞ'!G582,VERİLER!$A$5:$B$91,2,0)</f>
        <v>#N/A</v>
      </c>
      <c r="G582" s="14">
        <f>IF(C582=0,0,COUNTIF($A$3:A582,1))</f>
        <v>0</v>
      </c>
    </row>
    <row r="583" spans="1:7">
      <c r="A583" s="15">
        <f>'E-OKUL VERİ'!A582</f>
        <v>0</v>
      </c>
      <c r="B583" s="15" t="e">
        <f t="shared" si="9"/>
        <v>#N/A</v>
      </c>
      <c r="C583" s="15">
        <f>'E-OKUL VERİ'!B582</f>
        <v>0</v>
      </c>
      <c r="D583" s="15">
        <f>'E-OKUL VERİ'!E582</f>
        <v>0</v>
      </c>
      <c r="E583" s="15">
        <f>'E-OKUL VERİ'!J582</f>
        <v>0</v>
      </c>
      <c r="F583" s="14" t="e">
        <f>VLOOKUP('EXCEL VERİ DÜZENLENMİŞ'!G583,VERİLER!$A$5:$B$91,2,0)</f>
        <v>#N/A</v>
      </c>
      <c r="G583" s="14">
        <f>IF(C583=0,0,COUNTIF($A$3:A583,1))</f>
        <v>0</v>
      </c>
    </row>
    <row r="584" spans="1:7">
      <c r="A584" s="15">
        <f>'E-OKUL VERİ'!A583</f>
        <v>0</v>
      </c>
      <c r="B584" s="15" t="e">
        <f t="shared" si="9"/>
        <v>#N/A</v>
      </c>
      <c r="C584" s="15">
        <f>'E-OKUL VERİ'!B583</f>
        <v>0</v>
      </c>
      <c r="D584" s="15">
        <f>'E-OKUL VERİ'!E583</f>
        <v>0</v>
      </c>
      <c r="E584" s="15">
        <f>'E-OKUL VERİ'!J583</f>
        <v>0</v>
      </c>
      <c r="F584" s="14" t="e">
        <f>VLOOKUP('EXCEL VERİ DÜZENLENMİŞ'!G584,VERİLER!$A$5:$B$91,2,0)</f>
        <v>#N/A</v>
      </c>
      <c r="G584" s="14">
        <f>IF(C584=0,0,COUNTIF($A$3:A584,1))</f>
        <v>0</v>
      </c>
    </row>
    <row r="585" spans="1:7">
      <c r="A585" s="15">
        <f>'E-OKUL VERİ'!A584</f>
        <v>0</v>
      </c>
      <c r="B585" s="15" t="e">
        <f t="shared" si="9"/>
        <v>#N/A</v>
      </c>
      <c r="C585" s="15">
        <f>'E-OKUL VERİ'!B584</f>
        <v>0</v>
      </c>
      <c r="D585" s="15">
        <f>'E-OKUL VERİ'!E584</f>
        <v>0</v>
      </c>
      <c r="E585" s="15">
        <f>'E-OKUL VERİ'!J584</f>
        <v>0</v>
      </c>
      <c r="F585" s="14" t="e">
        <f>VLOOKUP('EXCEL VERİ DÜZENLENMİŞ'!G585,VERİLER!$A$5:$B$91,2,0)</f>
        <v>#N/A</v>
      </c>
      <c r="G585" s="14">
        <f>IF(C585=0,0,COUNTIF($A$3:A585,1))</f>
        <v>0</v>
      </c>
    </row>
    <row r="586" spans="1:7">
      <c r="A586" s="15">
        <f>'E-OKUL VERİ'!A585</f>
        <v>0</v>
      </c>
      <c r="B586" s="15" t="e">
        <f t="shared" si="9"/>
        <v>#N/A</v>
      </c>
      <c r="C586" s="15">
        <f>'E-OKUL VERİ'!B585</f>
        <v>0</v>
      </c>
      <c r="D586" s="15">
        <f>'E-OKUL VERİ'!E585</f>
        <v>0</v>
      </c>
      <c r="E586" s="15">
        <f>'E-OKUL VERİ'!J585</f>
        <v>0</v>
      </c>
      <c r="F586" s="14" t="e">
        <f>VLOOKUP('EXCEL VERİ DÜZENLENMİŞ'!G586,VERİLER!$A$5:$B$91,2,0)</f>
        <v>#N/A</v>
      </c>
      <c r="G586" s="14">
        <f>IF(C586=0,0,COUNTIF($A$3:A586,1))</f>
        <v>0</v>
      </c>
    </row>
    <row r="587" spans="1:7">
      <c r="A587" s="15">
        <f>'E-OKUL VERİ'!A586</f>
        <v>0</v>
      </c>
      <c r="B587" s="15" t="e">
        <f t="shared" si="9"/>
        <v>#N/A</v>
      </c>
      <c r="C587" s="15">
        <f>'E-OKUL VERİ'!B586</f>
        <v>0</v>
      </c>
      <c r="D587" s="15">
        <f>'E-OKUL VERİ'!E586</f>
        <v>0</v>
      </c>
      <c r="E587" s="15">
        <f>'E-OKUL VERİ'!J586</f>
        <v>0</v>
      </c>
      <c r="F587" s="14" t="e">
        <f>VLOOKUP('EXCEL VERİ DÜZENLENMİŞ'!G587,VERİLER!$A$5:$B$91,2,0)</f>
        <v>#N/A</v>
      </c>
      <c r="G587" s="14">
        <f>IF(C587=0,0,COUNTIF($A$3:A587,1))</f>
        <v>0</v>
      </c>
    </row>
    <row r="588" spans="1:7">
      <c r="A588" s="15">
        <f>'E-OKUL VERİ'!A587</f>
        <v>0</v>
      </c>
      <c r="B588" s="15" t="e">
        <f t="shared" si="9"/>
        <v>#N/A</v>
      </c>
      <c r="C588" s="15">
        <f>'E-OKUL VERİ'!B587</f>
        <v>0</v>
      </c>
      <c r="D588" s="15">
        <f>'E-OKUL VERİ'!E587</f>
        <v>0</v>
      </c>
      <c r="E588" s="15">
        <f>'E-OKUL VERİ'!J587</f>
        <v>0</v>
      </c>
      <c r="F588" s="14" t="e">
        <f>VLOOKUP('EXCEL VERİ DÜZENLENMİŞ'!G588,VERİLER!$A$5:$B$91,2,0)</f>
        <v>#N/A</v>
      </c>
      <c r="G588" s="14">
        <f>IF(C588=0,0,COUNTIF($A$3:A588,1))</f>
        <v>0</v>
      </c>
    </row>
    <row r="589" spans="1:7">
      <c r="A589" s="15">
        <f>'E-OKUL VERİ'!A588</f>
        <v>0</v>
      </c>
      <c r="B589" s="15" t="e">
        <f t="shared" si="9"/>
        <v>#N/A</v>
      </c>
      <c r="C589" s="15">
        <f>'E-OKUL VERİ'!B588</f>
        <v>0</v>
      </c>
      <c r="D589" s="15">
        <f>'E-OKUL VERİ'!E588</f>
        <v>0</v>
      </c>
      <c r="E589" s="15">
        <f>'E-OKUL VERİ'!J588</f>
        <v>0</v>
      </c>
      <c r="F589" s="14" t="e">
        <f>VLOOKUP('EXCEL VERİ DÜZENLENMİŞ'!G589,VERİLER!$A$5:$B$91,2,0)</f>
        <v>#N/A</v>
      </c>
      <c r="G589" s="14">
        <f>IF(C589=0,0,COUNTIF($A$3:A589,1))</f>
        <v>0</v>
      </c>
    </row>
    <row r="590" spans="1:7">
      <c r="A590" s="15">
        <f>'E-OKUL VERİ'!A589</f>
        <v>0</v>
      </c>
      <c r="B590" s="15" t="e">
        <f t="shared" si="9"/>
        <v>#N/A</v>
      </c>
      <c r="C590" s="15">
        <f>'E-OKUL VERİ'!B589</f>
        <v>0</v>
      </c>
      <c r="D590" s="15">
        <f>'E-OKUL VERİ'!E589</f>
        <v>0</v>
      </c>
      <c r="E590" s="15">
        <f>'E-OKUL VERİ'!J589</f>
        <v>0</v>
      </c>
      <c r="F590" s="14" t="e">
        <f>VLOOKUP('EXCEL VERİ DÜZENLENMİŞ'!G590,VERİLER!$A$5:$B$91,2,0)</f>
        <v>#N/A</v>
      </c>
      <c r="G590" s="14">
        <f>IF(C590=0,0,COUNTIF($A$3:A590,1))</f>
        <v>0</v>
      </c>
    </row>
    <row r="591" spans="1:7">
      <c r="A591" s="15">
        <f>'E-OKUL VERİ'!A590</f>
        <v>0</v>
      </c>
      <c r="B591" s="15" t="e">
        <f t="shared" si="9"/>
        <v>#N/A</v>
      </c>
      <c r="C591" s="15">
        <f>'E-OKUL VERİ'!B590</f>
        <v>0</v>
      </c>
      <c r="D591" s="15">
        <f>'E-OKUL VERİ'!E590</f>
        <v>0</v>
      </c>
      <c r="E591" s="15">
        <f>'E-OKUL VERİ'!J590</f>
        <v>0</v>
      </c>
      <c r="F591" s="14" t="e">
        <f>VLOOKUP('EXCEL VERİ DÜZENLENMİŞ'!G591,VERİLER!$A$5:$B$91,2,0)</f>
        <v>#N/A</v>
      </c>
      <c r="G591" s="14">
        <f>IF(C591=0,0,COUNTIF($A$3:A591,1))</f>
        <v>0</v>
      </c>
    </row>
    <row r="592" spans="1:7">
      <c r="A592" s="15">
        <f>'E-OKUL VERİ'!A591</f>
        <v>0</v>
      </c>
      <c r="B592" s="15" t="e">
        <f t="shared" si="9"/>
        <v>#N/A</v>
      </c>
      <c r="C592" s="15">
        <f>'E-OKUL VERİ'!B591</f>
        <v>0</v>
      </c>
      <c r="D592" s="15">
        <f>'E-OKUL VERİ'!E591</f>
        <v>0</v>
      </c>
      <c r="E592" s="15">
        <f>'E-OKUL VERİ'!J591</f>
        <v>0</v>
      </c>
      <c r="F592" s="14" t="e">
        <f>VLOOKUP('EXCEL VERİ DÜZENLENMİŞ'!G592,VERİLER!$A$5:$B$91,2,0)</f>
        <v>#N/A</v>
      </c>
      <c r="G592" s="14">
        <f>IF(C592=0,0,COUNTIF($A$3:A592,1))</f>
        <v>0</v>
      </c>
    </row>
    <row r="593" spans="1:7">
      <c r="A593" s="15">
        <f>'E-OKUL VERİ'!A592</f>
        <v>0</v>
      </c>
      <c r="B593" s="15" t="e">
        <f t="shared" si="9"/>
        <v>#N/A</v>
      </c>
      <c r="C593" s="15">
        <f>'E-OKUL VERİ'!B592</f>
        <v>0</v>
      </c>
      <c r="D593" s="15">
        <f>'E-OKUL VERİ'!E592</f>
        <v>0</v>
      </c>
      <c r="E593" s="15">
        <f>'E-OKUL VERİ'!J592</f>
        <v>0</v>
      </c>
      <c r="F593" s="14" t="e">
        <f>VLOOKUP('EXCEL VERİ DÜZENLENMİŞ'!G593,VERİLER!$A$5:$B$91,2,0)</f>
        <v>#N/A</v>
      </c>
      <c r="G593" s="14">
        <f>IF(C593=0,0,COUNTIF($A$3:A593,1))</f>
        <v>0</v>
      </c>
    </row>
    <row r="594" spans="1:7">
      <c r="A594" s="15">
        <f>'E-OKUL VERİ'!A593</f>
        <v>0</v>
      </c>
      <c r="B594" s="15" t="e">
        <f t="shared" si="9"/>
        <v>#N/A</v>
      </c>
      <c r="C594" s="15">
        <f>'E-OKUL VERİ'!B593</f>
        <v>0</v>
      </c>
      <c r="D594" s="15">
        <f>'E-OKUL VERİ'!E593</f>
        <v>0</v>
      </c>
      <c r="E594" s="15">
        <f>'E-OKUL VERİ'!J593</f>
        <v>0</v>
      </c>
      <c r="F594" s="14" t="e">
        <f>VLOOKUP('EXCEL VERİ DÜZENLENMİŞ'!G594,VERİLER!$A$5:$B$91,2,0)</f>
        <v>#N/A</v>
      </c>
      <c r="G594" s="14">
        <f>IF(C594=0,0,COUNTIF($A$3:A594,1))</f>
        <v>0</v>
      </c>
    </row>
    <row r="595" spans="1:7">
      <c r="A595" s="15">
        <f>'E-OKUL VERİ'!A594</f>
        <v>0</v>
      </c>
      <c r="B595" s="15" t="e">
        <f t="shared" si="9"/>
        <v>#N/A</v>
      </c>
      <c r="C595" s="15">
        <f>'E-OKUL VERİ'!B594</f>
        <v>0</v>
      </c>
      <c r="D595" s="15">
        <f>'E-OKUL VERİ'!E594</f>
        <v>0</v>
      </c>
      <c r="E595" s="15">
        <f>'E-OKUL VERİ'!J594</f>
        <v>0</v>
      </c>
      <c r="F595" s="14" t="e">
        <f>VLOOKUP('EXCEL VERİ DÜZENLENMİŞ'!G595,VERİLER!$A$5:$B$91,2,0)</f>
        <v>#N/A</v>
      </c>
      <c r="G595" s="14">
        <f>IF(C595=0,0,COUNTIF($A$3:A595,1))</f>
        <v>0</v>
      </c>
    </row>
    <row r="596" spans="1:7">
      <c r="A596" s="15">
        <f>'E-OKUL VERİ'!A595</f>
        <v>0</v>
      </c>
      <c r="B596" s="15" t="e">
        <f t="shared" si="9"/>
        <v>#N/A</v>
      </c>
      <c r="C596" s="15">
        <f>'E-OKUL VERİ'!B595</f>
        <v>0</v>
      </c>
      <c r="D596" s="15">
        <f>'E-OKUL VERİ'!E595</f>
        <v>0</v>
      </c>
      <c r="E596" s="15">
        <f>'E-OKUL VERİ'!J595</f>
        <v>0</v>
      </c>
      <c r="F596" s="14" t="e">
        <f>VLOOKUP('EXCEL VERİ DÜZENLENMİŞ'!G596,VERİLER!$A$5:$B$91,2,0)</f>
        <v>#N/A</v>
      </c>
      <c r="G596" s="14">
        <f>IF(C596=0,0,COUNTIF($A$3:A596,1))</f>
        <v>0</v>
      </c>
    </row>
    <row r="597" spans="1:7">
      <c r="A597" s="15">
        <f>'E-OKUL VERİ'!A596</f>
        <v>0</v>
      </c>
      <c r="B597" s="15" t="e">
        <f t="shared" si="9"/>
        <v>#N/A</v>
      </c>
      <c r="C597" s="15">
        <f>'E-OKUL VERİ'!B596</f>
        <v>0</v>
      </c>
      <c r="D597" s="15">
        <f>'E-OKUL VERİ'!E596</f>
        <v>0</v>
      </c>
      <c r="E597" s="15">
        <f>'E-OKUL VERİ'!J596</f>
        <v>0</v>
      </c>
      <c r="F597" s="14" t="e">
        <f>VLOOKUP('EXCEL VERİ DÜZENLENMİŞ'!G597,VERİLER!$A$5:$B$91,2,0)</f>
        <v>#N/A</v>
      </c>
      <c r="G597" s="14">
        <f>IF(C597=0,0,COUNTIF($A$3:A597,1))</f>
        <v>0</v>
      </c>
    </row>
    <row r="598" spans="1:7">
      <c r="A598" s="15">
        <f>'E-OKUL VERİ'!A597</f>
        <v>0</v>
      </c>
      <c r="B598" s="15" t="e">
        <f t="shared" si="9"/>
        <v>#N/A</v>
      </c>
      <c r="C598" s="15">
        <f>'E-OKUL VERİ'!B597</f>
        <v>0</v>
      </c>
      <c r="D598" s="15">
        <f>'E-OKUL VERİ'!E597</f>
        <v>0</v>
      </c>
      <c r="E598" s="15">
        <f>'E-OKUL VERİ'!J597</f>
        <v>0</v>
      </c>
      <c r="F598" s="14" t="e">
        <f>VLOOKUP('EXCEL VERİ DÜZENLENMİŞ'!G598,VERİLER!$A$5:$B$91,2,0)</f>
        <v>#N/A</v>
      </c>
      <c r="G598" s="14">
        <f>IF(C598=0,0,COUNTIF($A$3:A598,1))</f>
        <v>0</v>
      </c>
    </row>
    <row r="599" spans="1:7">
      <c r="A599" s="15">
        <f>'E-OKUL VERİ'!A598</f>
        <v>0</v>
      </c>
      <c r="B599" s="15" t="e">
        <f t="shared" si="9"/>
        <v>#N/A</v>
      </c>
      <c r="C599" s="15">
        <f>'E-OKUL VERİ'!B598</f>
        <v>0</v>
      </c>
      <c r="D599" s="15">
        <f>'E-OKUL VERİ'!E598</f>
        <v>0</v>
      </c>
      <c r="E599" s="15">
        <f>'E-OKUL VERİ'!J598</f>
        <v>0</v>
      </c>
      <c r="F599" s="14" t="e">
        <f>VLOOKUP('EXCEL VERİ DÜZENLENMİŞ'!G599,VERİLER!$A$5:$B$91,2,0)</f>
        <v>#N/A</v>
      </c>
      <c r="G599" s="14">
        <f>IF(C599=0,0,COUNTIF($A$3:A599,1))</f>
        <v>0</v>
      </c>
    </row>
    <row r="600" spans="1:7">
      <c r="A600" s="15">
        <f>'E-OKUL VERİ'!A599</f>
        <v>0</v>
      </c>
      <c r="B600" s="15" t="e">
        <f t="shared" si="9"/>
        <v>#N/A</v>
      </c>
      <c r="C600" s="15">
        <f>'E-OKUL VERİ'!B599</f>
        <v>0</v>
      </c>
      <c r="D600" s="15">
        <f>'E-OKUL VERİ'!E599</f>
        <v>0</v>
      </c>
      <c r="E600" s="15">
        <f>'E-OKUL VERİ'!J599</f>
        <v>0</v>
      </c>
      <c r="F600" s="14" t="e">
        <f>VLOOKUP('EXCEL VERİ DÜZENLENMİŞ'!G600,VERİLER!$A$5:$B$91,2,0)</f>
        <v>#N/A</v>
      </c>
      <c r="G600" s="14">
        <f>IF(C600=0,0,COUNTIF($A$3:A600,1))</f>
        <v>0</v>
      </c>
    </row>
    <row r="601" spans="1:7">
      <c r="A601" s="15">
        <f>'E-OKUL VERİ'!A600</f>
        <v>0</v>
      </c>
      <c r="B601" s="15" t="e">
        <f t="shared" si="9"/>
        <v>#N/A</v>
      </c>
      <c r="C601" s="15">
        <f>'E-OKUL VERİ'!B600</f>
        <v>0</v>
      </c>
      <c r="D601" s="15">
        <f>'E-OKUL VERİ'!E600</f>
        <v>0</v>
      </c>
      <c r="E601" s="15">
        <f>'E-OKUL VERİ'!J600</f>
        <v>0</v>
      </c>
      <c r="F601" s="14" t="e">
        <f>VLOOKUP('EXCEL VERİ DÜZENLENMİŞ'!G601,VERİLER!$A$5:$B$91,2,0)</f>
        <v>#N/A</v>
      </c>
      <c r="G601" s="14">
        <f>IF(C601=0,0,COUNTIF($A$3:A601,1))</f>
        <v>0</v>
      </c>
    </row>
    <row r="602" spans="1:7">
      <c r="A602" s="15">
        <f>'E-OKUL VERİ'!A601</f>
        <v>0</v>
      </c>
      <c r="B602" s="15" t="e">
        <f t="shared" si="9"/>
        <v>#N/A</v>
      </c>
      <c r="C602" s="15">
        <f>'E-OKUL VERİ'!B601</f>
        <v>0</v>
      </c>
      <c r="D602" s="15">
        <f>'E-OKUL VERİ'!E601</f>
        <v>0</v>
      </c>
      <c r="E602" s="15">
        <f>'E-OKUL VERİ'!J601</f>
        <v>0</v>
      </c>
      <c r="F602" s="14" t="e">
        <f>VLOOKUP('EXCEL VERİ DÜZENLENMİŞ'!G602,VERİLER!$A$5:$B$91,2,0)</f>
        <v>#N/A</v>
      </c>
      <c r="G602" s="14">
        <f>IF(C602=0,0,COUNTIF($A$3:A602,1))</f>
        <v>0</v>
      </c>
    </row>
    <row r="603" spans="1:7">
      <c r="A603" s="15">
        <f>'E-OKUL VERİ'!A602</f>
        <v>0</v>
      </c>
      <c r="B603" s="15" t="e">
        <f t="shared" si="9"/>
        <v>#N/A</v>
      </c>
      <c r="C603" s="15">
        <f>'E-OKUL VERİ'!B602</f>
        <v>0</v>
      </c>
      <c r="D603" s="15">
        <f>'E-OKUL VERİ'!E602</f>
        <v>0</v>
      </c>
      <c r="E603" s="15">
        <f>'E-OKUL VERİ'!J602</f>
        <v>0</v>
      </c>
      <c r="F603" s="14" t="e">
        <f>VLOOKUP('EXCEL VERİ DÜZENLENMİŞ'!G603,VERİLER!$A$5:$B$91,2,0)</f>
        <v>#N/A</v>
      </c>
      <c r="G603" s="14">
        <f>IF(C603=0,0,COUNTIF($A$3:A603,1))</f>
        <v>0</v>
      </c>
    </row>
    <row r="604" spans="1:7">
      <c r="A604" s="15">
        <f>'E-OKUL VERİ'!A603</f>
        <v>0</v>
      </c>
      <c r="B604" s="15" t="e">
        <f t="shared" si="9"/>
        <v>#N/A</v>
      </c>
      <c r="C604" s="15">
        <f>'E-OKUL VERİ'!B603</f>
        <v>0</v>
      </c>
      <c r="D604" s="15">
        <f>'E-OKUL VERİ'!E603</f>
        <v>0</v>
      </c>
      <c r="E604" s="15">
        <f>'E-OKUL VERİ'!J603</f>
        <v>0</v>
      </c>
      <c r="F604" s="14" t="e">
        <f>VLOOKUP('EXCEL VERİ DÜZENLENMİŞ'!G604,VERİLER!$A$5:$B$91,2,0)</f>
        <v>#N/A</v>
      </c>
      <c r="G604" s="14">
        <f>IF(C604=0,0,COUNTIF($A$3:A604,1))</f>
        <v>0</v>
      </c>
    </row>
    <row r="605" spans="1:7">
      <c r="A605" s="15">
        <f>'E-OKUL VERİ'!A604</f>
        <v>0</v>
      </c>
      <c r="B605" s="15" t="e">
        <f t="shared" si="9"/>
        <v>#N/A</v>
      </c>
      <c r="C605" s="15">
        <f>'E-OKUL VERİ'!B604</f>
        <v>0</v>
      </c>
      <c r="D605" s="15">
        <f>'E-OKUL VERİ'!E604</f>
        <v>0</v>
      </c>
      <c r="E605" s="15">
        <f>'E-OKUL VERİ'!J604</f>
        <v>0</v>
      </c>
      <c r="F605" s="14" t="e">
        <f>VLOOKUP('EXCEL VERİ DÜZENLENMİŞ'!G605,VERİLER!$A$5:$B$91,2,0)</f>
        <v>#N/A</v>
      </c>
      <c r="G605" s="14">
        <f>IF(C605=0,0,COUNTIF($A$3:A605,1))</f>
        <v>0</v>
      </c>
    </row>
    <row r="606" spans="1:7">
      <c r="A606" s="15">
        <f>'E-OKUL VERİ'!A605</f>
        <v>0</v>
      </c>
      <c r="B606" s="15" t="e">
        <f t="shared" si="9"/>
        <v>#N/A</v>
      </c>
      <c r="C606" s="15">
        <f>'E-OKUL VERİ'!B605</f>
        <v>0</v>
      </c>
      <c r="D606" s="15">
        <f>'E-OKUL VERİ'!E605</f>
        <v>0</v>
      </c>
      <c r="E606" s="15">
        <f>'E-OKUL VERİ'!J605</f>
        <v>0</v>
      </c>
      <c r="F606" s="14" t="e">
        <f>VLOOKUP('EXCEL VERİ DÜZENLENMİŞ'!G606,VERİLER!$A$5:$B$91,2,0)</f>
        <v>#N/A</v>
      </c>
      <c r="G606" s="14">
        <f>IF(C606=0,0,COUNTIF($A$3:A606,1))</f>
        <v>0</v>
      </c>
    </row>
    <row r="607" spans="1:7">
      <c r="A607" s="15">
        <f>'E-OKUL VERİ'!A606</f>
        <v>0</v>
      </c>
      <c r="B607" s="15" t="e">
        <f t="shared" si="9"/>
        <v>#N/A</v>
      </c>
      <c r="C607" s="15">
        <f>'E-OKUL VERİ'!B606</f>
        <v>0</v>
      </c>
      <c r="D607" s="15">
        <f>'E-OKUL VERİ'!E606</f>
        <v>0</v>
      </c>
      <c r="E607" s="15">
        <f>'E-OKUL VERİ'!J606</f>
        <v>0</v>
      </c>
      <c r="F607" s="14" t="e">
        <f>VLOOKUP('EXCEL VERİ DÜZENLENMİŞ'!G607,VERİLER!$A$5:$B$91,2,0)</f>
        <v>#N/A</v>
      </c>
      <c r="G607" s="14">
        <f>IF(C607=0,0,COUNTIF($A$3:A607,1))</f>
        <v>0</v>
      </c>
    </row>
    <row r="608" spans="1:7">
      <c r="A608" s="15">
        <f>'E-OKUL VERİ'!A607</f>
        <v>0</v>
      </c>
      <c r="B608" s="15" t="e">
        <f t="shared" si="9"/>
        <v>#N/A</v>
      </c>
      <c r="C608" s="15">
        <f>'E-OKUL VERİ'!B607</f>
        <v>0</v>
      </c>
      <c r="D608" s="15">
        <f>'E-OKUL VERİ'!E607</f>
        <v>0</v>
      </c>
      <c r="E608" s="15">
        <f>'E-OKUL VERİ'!J607</f>
        <v>0</v>
      </c>
      <c r="F608" s="14" t="e">
        <f>VLOOKUP('EXCEL VERİ DÜZENLENMİŞ'!G608,VERİLER!$A$5:$B$91,2,0)</f>
        <v>#N/A</v>
      </c>
      <c r="G608" s="14">
        <f>IF(C608=0,0,COUNTIF($A$3:A608,1))</f>
        <v>0</v>
      </c>
    </row>
    <row r="609" spans="1:7">
      <c r="A609" s="15">
        <f>'E-OKUL VERİ'!A608</f>
        <v>0</v>
      </c>
      <c r="B609" s="15" t="e">
        <f t="shared" si="9"/>
        <v>#N/A</v>
      </c>
      <c r="C609" s="15">
        <f>'E-OKUL VERİ'!B608</f>
        <v>0</v>
      </c>
      <c r="D609" s="15">
        <f>'E-OKUL VERİ'!E608</f>
        <v>0</v>
      </c>
      <c r="E609" s="15">
        <f>'E-OKUL VERİ'!J608</f>
        <v>0</v>
      </c>
      <c r="F609" s="14" t="e">
        <f>VLOOKUP('EXCEL VERİ DÜZENLENMİŞ'!G609,VERİLER!$A$5:$B$91,2,0)</f>
        <v>#N/A</v>
      </c>
      <c r="G609" s="14">
        <f>IF(C609=0,0,COUNTIF($A$3:A609,1))</f>
        <v>0</v>
      </c>
    </row>
    <row r="610" spans="1:7">
      <c r="A610" s="15">
        <f>'E-OKUL VERİ'!A609</f>
        <v>0</v>
      </c>
      <c r="B610" s="15" t="e">
        <f t="shared" si="9"/>
        <v>#N/A</v>
      </c>
      <c r="C610" s="15">
        <f>'E-OKUL VERİ'!B609</f>
        <v>0</v>
      </c>
      <c r="D610" s="15">
        <f>'E-OKUL VERİ'!E609</f>
        <v>0</v>
      </c>
      <c r="E610" s="15">
        <f>'E-OKUL VERİ'!J609</f>
        <v>0</v>
      </c>
      <c r="F610" s="14" t="e">
        <f>VLOOKUP('EXCEL VERİ DÜZENLENMİŞ'!G610,VERİLER!$A$5:$B$91,2,0)</f>
        <v>#N/A</v>
      </c>
      <c r="G610" s="14">
        <f>IF(C610=0,0,COUNTIF($A$3:A610,1))</f>
        <v>0</v>
      </c>
    </row>
    <row r="611" spans="1:7">
      <c r="A611" s="15">
        <f>'E-OKUL VERİ'!A610</f>
        <v>0</v>
      </c>
      <c r="B611" s="15" t="e">
        <f t="shared" si="9"/>
        <v>#N/A</v>
      </c>
      <c r="C611" s="15">
        <f>'E-OKUL VERİ'!B610</f>
        <v>0</v>
      </c>
      <c r="D611" s="15">
        <f>'E-OKUL VERİ'!E610</f>
        <v>0</v>
      </c>
      <c r="E611" s="15">
        <f>'E-OKUL VERİ'!J610</f>
        <v>0</v>
      </c>
      <c r="F611" s="14" t="e">
        <f>VLOOKUP('EXCEL VERİ DÜZENLENMİŞ'!G611,VERİLER!$A$5:$B$91,2,0)</f>
        <v>#N/A</v>
      </c>
      <c r="G611" s="14">
        <f>IF(C611=0,0,COUNTIF($A$3:A611,1))</f>
        <v>0</v>
      </c>
    </row>
    <row r="612" spans="1:7">
      <c r="A612" s="15">
        <f>'E-OKUL VERİ'!A611</f>
        <v>0</v>
      </c>
      <c r="B612" s="15" t="e">
        <f t="shared" si="9"/>
        <v>#N/A</v>
      </c>
      <c r="C612" s="15">
        <f>'E-OKUL VERİ'!B611</f>
        <v>0</v>
      </c>
      <c r="D612" s="15">
        <f>'E-OKUL VERİ'!E611</f>
        <v>0</v>
      </c>
      <c r="E612" s="15">
        <f>'E-OKUL VERİ'!J611</f>
        <v>0</v>
      </c>
      <c r="F612" s="14" t="e">
        <f>VLOOKUP('EXCEL VERİ DÜZENLENMİŞ'!G612,VERİLER!$A$5:$B$91,2,0)</f>
        <v>#N/A</v>
      </c>
      <c r="G612" s="14">
        <f>IF(C612=0,0,COUNTIF($A$3:A612,1))</f>
        <v>0</v>
      </c>
    </row>
    <row r="613" spans="1:7">
      <c r="A613" s="15">
        <f>'E-OKUL VERİ'!A612</f>
        <v>0</v>
      </c>
      <c r="B613" s="15" t="e">
        <f t="shared" si="9"/>
        <v>#N/A</v>
      </c>
      <c r="C613" s="15">
        <f>'E-OKUL VERİ'!B612</f>
        <v>0</v>
      </c>
      <c r="D613" s="15">
        <f>'E-OKUL VERİ'!E612</f>
        <v>0</v>
      </c>
      <c r="E613" s="15">
        <f>'E-OKUL VERİ'!J612</f>
        <v>0</v>
      </c>
      <c r="F613" s="14" t="e">
        <f>VLOOKUP('EXCEL VERİ DÜZENLENMİŞ'!G613,VERİLER!$A$5:$B$91,2,0)</f>
        <v>#N/A</v>
      </c>
      <c r="G613" s="14">
        <f>IF(C613=0,0,COUNTIF($A$3:A613,1))</f>
        <v>0</v>
      </c>
    </row>
    <row r="614" spans="1:7">
      <c r="A614" s="15">
        <f>'E-OKUL VERİ'!A613</f>
        <v>0</v>
      </c>
      <c r="B614" s="15" t="e">
        <f t="shared" si="9"/>
        <v>#N/A</v>
      </c>
      <c r="C614" s="15">
        <f>'E-OKUL VERİ'!B613</f>
        <v>0</v>
      </c>
      <c r="D614" s="15">
        <f>'E-OKUL VERİ'!E613</f>
        <v>0</v>
      </c>
      <c r="E614" s="15">
        <f>'E-OKUL VERİ'!J613</f>
        <v>0</v>
      </c>
      <c r="F614" s="14" t="e">
        <f>VLOOKUP('EXCEL VERİ DÜZENLENMİŞ'!G614,VERİLER!$A$5:$B$91,2,0)</f>
        <v>#N/A</v>
      </c>
      <c r="G614" s="14">
        <f>IF(C614=0,0,COUNTIF($A$3:A614,1))</f>
        <v>0</v>
      </c>
    </row>
    <row r="615" spans="1:7">
      <c r="A615" s="15">
        <f>'E-OKUL VERİ'!A614</f>
        <v>0</v>
      </c>
      <c r="B615" s="15" t="e">
        <f t="shared" si="9"/>
        <v>#N/A</v>
      </c>
      <c r="C615" s="15">
        <f>'E-OKUL VERİ'!B614</f>
        <v>0</v>
      </c>
      <c r="D615" s="15">
        <f>'E-OKUL VERİ'!E614</f>
        <v>0</v>
      </c>
      <c r="E615" s="15">
        <f>'E-OKUL VERİ'!J614</f>
        <v>0</v>
      </c>
      <c r="F615" s="14" t="e">
        <f>VLOOKUP('EXCEL VERİ DÜZENLENMİŞ'!G615,VERİLER!$A$5:$B$91,2,0)</f>
        <v>#N/A</v>
      </c>
      <c r="G615" s="14">
        <f>IF(C615=0,0,COUNTIF($A$3:A615,1))</f>
        <v>0</v>
      </c>
    </row>
    <row r="616" spans="1:7">
      <c r="A616" s="15">
        <f>'E-OKUL VERİ'!A615</f>
        <v>0</v>
      </c>
      <c r="B616" s="15" t="e">
        <f t="shared" si="9"/>
        <v>#N/A</v>
      </c>
      <c r="C616" s="15">
        <f>'E-OKUL VERİ'!B615</f>
        <v>0</v>
      </c>
      <c r="D616" s="15">
        <f>'E-OKUL VERİ'!E615</f>
        <v>0</v>
      </c>
      <c r="E616" s="15">
        <f>'E-OKUL VERİ'!J615</f>
        <v>0</v>
      </c>
      <c r="F616" s="14" t="e">
        <f>VLOOKUP('EXCEL VERİ DÜZENLENMİŞ'!G616,VERİLER!$A$5:$B$91,2,0)</f>
        <v>#N/A</v>
      </c>
      <c r="G616" s="14">
        <f>IF(C616=0,0,COUNTIF($A$3:A616,1))</f>
        <v>0</v>
      </c>
    </row>
    <row r="617" spans="1:7">
      <c r="A617" s="15">
        <f>'E-OKUL VERİ'!A616</f>
        <v>0</v>
      </c>
      <c r="B617" s="15" t="e">
        <f t="shared" si="9"/>
        <v>#N/A</v>
      </c>
      <c r="C617" s="15">
        <f>'E-OKUL VERİ'!B616</f>
        <v>0</v>
      </c>
      <c r="D617" s="15">
        <f>'E-OKUL VERİ'!E616</f>
        <v>0</v>
      </c>
      <c r="E617" s="15">
        <f>'E-OKUL VERİ'!J616</f>
        <v>0</v>
      </c>
      <c r="F617" s="14" t="e">
        <f>VLOOKUP('EXCEL VERİ DÜZENLENMİŞ'!G617,VERİLER!$A$5:$B$91,2,0)</f>
        <v>#N/A</v>
      </c>
      <c r="G617" s="14">
        <f>IF(C617=0,0,COUNTIF($A$3:A617,1))</f>
        <v>0</v>
      </c>
    </row>
    <row r="618" spans="1:7">
      <c r="A618" s="15">
        <f>'E-OKUL VERİ'!A617</f>
        <v>0</v>
      </c>
      <c r="B618" s="15" t="e">
        <f t="shared" si="9"/>
        <v>#N/A</v>
      </c>
      <c r="C618" s="15">
        <f>'E-OKUL VERİ'!B617</f>
        <v>0</v>
      </c>
      <c r="D618" s="15">
        <f>'E-OKUL VERİ'!E617</f>
        <v>0</v>
      </c>
      <c r="E618" s="15">
        <f>'E-OKUL VERİ'!J617</f>
        <v>0</v>
      </c>
      <c r="F618" s="14" t="e">
        <f>VLOOKUP('EXCEL VERİ DÜZENLENMİŞ'!G618,VERİLER!$A$5:$B$91,2,0)</f>
        <v>#N/A</v>
      </c>
      <c r="G618" s="14">
        <f>IF(C618=0,0,COUNTIF($A$3:A618,1))</f>
        <v>0</v>
      </c>
    </row>
    <row r="619" spans="1:7">
      <c r="A619" s="15">
        <f>'E-OKUL VERİ'!A618</f>
        <v>0</v>
      </c>
      <c r="B619" s="15" t="e">
        <f t="shared" si="9"/>
        <v>#N/A</v>
      </c>
      <c r="C619" s="15">
        <f>'E-OKUL VERİ'!B618</f>
        <v>0</v>
      </c>
      <c r="D619" s="15">
        <f>'E-OKUL VERİ'!E618</f>
        <v>0</v>
      </c>
      <c r="E619" s="15">
        <f>'E-OKUL VERİ'!J618</f>
        <v>0</v>
      </c>
      <c r="F619" s="14" t="e">
        <f>VLOOKUP('EXCEL VERİ DÜZENLENMİŞ'!G619,VERİLER!$A$5:$B$91,2,0)</f>
        <v>#N/A</v>
      </c>
      <c r="G619" s="14">
        <f>IF(C619=0,0,COUNTIF($A$3:A619,1))</f>
        <v>0</v>
      </c>
    </row>
    <row r="620" spans="1:7">
      <c r="A620" s="15">
        <f>'E-OKUL VERİ'!A619</f>
        <v>0</v>
      </c>
      <c r="B620" s="15" t="e">
        <f t="shared" si="9"/>
        <v>#N/A</v>
      </c>
      <c r="C620" s="15">
        <f>'E-OKUL VERİ'!B619</f>
        <v>0</v>
      </c>
      <c r="D620" s="15">
        <f>'E-OKUL VERİ'!E619</f>
        <v>0</v>
      </c>
      <c r="E620" s="15">
        <f>'E-OKUL VERİ'!J619</f>
        <v>0</v>
      </c>
      <c r="F620" s="14" t="e">
        <f>VLOOKUP('EXCEL VERİ DÜZENLENMİŞ'!G620,VERİLER!$A$5:$B$91,2,0)</f>
        <v>#N/A</v>
      </c>
      <c r="G620" s="14">
        <f>IF(C620=0,0,COUNTIF($A$3:A620,1))</f>
        <v>0</v>
      </c>
    </row>
    <row r="621" spans="1:7">
      <c r="A621" s="15">
        <f>'E-OKUL VERİ'!A620</f>
        <v>0</v>
      </c>
      <c r="B621" s="15" t="e">
        <f t="shared" si="9"/>
        <v>#N/A</v>
      </c>
      <c r="C621" s="15">
        <f>'E-OKUL VERİ'!B620</f>
        <v>0</v>
      </c>
      <c r="D621" s="15">
        <f>'E-OKUL VERİ'!E620</f>
        <v>0</v>
      </c>
      <c r="E621" s="15">
        <f>'E-OKUL VERİ'!J620</f>
        <v>0</v>
      </c>
      <c r="F621" s="14" t="e">
        <f>VLOOKUP('EXCEL VERİ DÜZENLENMİŞ'!G621,VERİLER!$A$5:$B$91,2,0)</f>
        <v>#N/A</v>
      </c>
      <c r="G621" s="14">
        <f>IF(C621=0,0,COUNTIF($A$3:A621,1))</f>
        <v>0</v>
      </c>
    </row>
    <row r="622" spans="1:7">
      <c r="A622" s="15">
        <f>'E-OKUL VERİ'!A621</f>
        <v>0</v>
      </c>
      <c r="B622" s="15" t="e">
        <f t="shared" si="9"/>
        <v>#N/A</v>
      </c>
      <c r="C622" s="15">
        <f>'E-OKUL VERİ'!B621</f>
        <v>0</v>
      </c>
      <c r="D622" s="15">
        <f>'E-OKUL VERİ'!E621</f>
        <v>0</v>
      </c>
      <c r="E622" s="15">
        <f>'E-OKUL VERİ'!J621</f>
        <v>0</v>
      </c>
      <c r="F622" s="14" t="e">
        <f>VLOOKUP('EXCEL VERİ DÜZENLENMİŞ'!G622,VERİLER!$A$5:$B$91,2,0)</f>
        <v>#N/A</v>
      </c>
      <c r="G622" s="14">
        <f>IF(C622=0,0,COUNTIF($A$3:A622,1))</f>
        <v>0</v>
      </c>
    </row>
    <row r="623" spans="1:7">
      <c r="A623" s="15">
        <f>'E-OKUL VERİ'!A622</f>
        <v>0</v>
      </c>
      <c r="B623" s="15" t="e">
        <f t="shared" si="9"/>
        <v>#N/A</v>
      </c>
      <c r="C623" s="15">
        <f>'E-OKUL VERİ'!B622</f>
        <v>0</v>
      </c>
      <c r="D623" s="15">
        <f>'E-OKUL VERİ'!E622</f>
        <v>0</v>
      </c>
      <c r="E623" s="15">
        <f>'E-OKUL VERİ'!J622</f>
        <v>0</v>
      </c>
      <c r="F623" s="14" t="e">
        <f>VLOOKUP('EXCEL VERİ DÜZENLENMİŞ'!G623,VERİLER!$A$5:$B$91,2,0)</f>
        <v>#N/A</v>
      </c>
      <c r="G623" s="14">
        <f>IF(C623=0,0,COUNTIF($A$3:A623,1))</f>
        <v>0</v>
      </c>
    </row>
    <row r="624" spans="1:7">
      <c r="A624" s="15">
        <f>'E-OKUL VERİ'!A623</f>
        <v>0</v>
      </c>
      <c r="B624" s="15" t="e">
        <f t="shared" si="9"/>
        <v>#N/A</v>
      </c>
      <c r="C624" s="15">
        <f>'E-OKUL VERİ'!B623</f>
        <v>0</v>
      </c>
      <c r="D624" s="15">
        <f>'E-OKUL VERİ'!E623</f>
        <v>0</v>
      </c>
      <c r="E624" s="15">
        <f>'E-OKUL VERİ'!J623</f>
        <v>0</v>
      </c>
      <c r="F624" s="14" t="e">
        <f>VLOOKUP('EXCEL VERİ DÜZENLENMİŞ'!G624,VERİLER!$A$5:$B$91,2,0)</f>
        <v>#N/A</v>
      </c>
      <c r="G624" s="14">
        <f>IF(C624=0,0,COUNTIF($A$3:A624,1))</f>
        <v>0</v>
      </c>
    </row>
    <row r="625" spans="1:7">
      <c r="A625" s="15">
        <f>'E-OKUL VERİ'!A624</f>
        <v>0</v>
      </c>
      <c r="B625" s="15" t="e">
        <f t="shared" si="9"/>
        <v>#N/A</v>
      </c>
      <c r="C625" s="15">
        <f>'E-OKUL VERİ'!B624</f>
        <v>0</v>
      </c>
      <c r="D625" s="15">
        <f>'E-OKUL VERİ'!E624</f>
        <v>0</v>
      </c>
      <c r="E625" s="15">
        <f>'E-OKUL VERİ'!J624</f>
        <v>0</v>
      </c>
      <c r="F625" s="14" t="e">
        <f>VLOOKUP('EXCEL VERİ DÜZENLENMİŞ'!G625,VERİLER!$A$5:$B$91,2,0)</f>
        <v>#N/A</v>
      </c>
      <c r="G625" s="14">
        <f>IF(C625=0,0,COUNTIF($A$3:A625,1))</f>
        <v>0</v>
      </c>
    </row>
    <row r="626" spans="1:7">
      <c r="A626" s="15">
        <f>'E-OKUL VERİ'!A625</f>
        <v>0</v>
      </c>
      <c r="B626" s="15" t="e">
        <f t="shared" si="9"/>
        <v>#N/A</v>
      </c>
      <c r="C626" s="15">
        <f>'E-OKUL VERİ'!B625</f>
        <v>0</v>
      </c>
      <c r="D626" s="15">
        <f>'E-OKUL VERİ'!E625</f>
        <v>0</v>
      </c>
      <c r="E626" s="15">
        <f>'E-OKUL VERİ'!J625</f>
        <v>0</v>
      </c>
      <c r="F626" s="14" t="e">
        <f>VLOOKUP('EXCEL VERİ DÜZENLENMİŞ'!G626,VERİLER!$A$5:$B$91,2,0)</f>
        <v>#N/A</v>
      </c>
      <c r="G626" s="14">
        <f>IF(C626=0,0,COUNTIF($A$3:A626,1))</f>
        <v>0</v>
      </c>
    </row>
    <row r="627" spans="1:7">
      <c r="A627" s="15">
        <f>'E-OKUL VERİ'!A626</f>
        <v>0</v>
      </c>
      <c r="B627" s="15" t="e">
        <f t="shared" si="9"/>
        <v>#N/A</v>
      </c>
      <c r="C627" s="15">
        <f>'E-OKUL VERİ'!B626</f>
        <v>0</v>
      </c>
      <c r="D627" s="15">
        <f>'E-OKUL VERİ'!E626</f>
        <v>0</v>
      </c>
      <c r="E627" s="15">
        <f>'E-OKUL VERİ'!J626</f>
        <v>0</v>
      </c>
      <c r="F627" s="14" t="e">
        <f>VLOOKUP('EXCEL VERİ DÜZENLENMİŞ'!G627,VERİLER!$A$5:$B$91,2,0)</f>
        <v>#N/A</v>
      </c>
      <c r="G627" s="14">
        <f>IF(C627=0,0,COUNTIF($A$3:A627,1))</f>
        <v>0</v>
      </c>
    </row>
    <row r="628" spans="1:7">
      <c r="A628" s="15">
        <f>'E-OKUL VERİ'!A627</f>
        <v>0</v>
      </c>
      <c r="B628" s="15" t="e">
        <f t="shared" si="9"/>
        <v>#N/A</v>
      </c>
      <c r="C628" s="15">
        <f>'E-OKUL VERİ'!B627</f>
        <v>0</v>
      </c>
      <c r="D628" s="15">
        <f>'E-OKUL VERİ'!E627</f>
        <v>0</v>
      </c>
      <c r="E628" s="15">
        <f>'E-OKUL VERİ'!J627</f>
        <v>0</v>
      </c>
      <c r="F628" s="14" t="e">
        <f>VLOOKUP('EXCEL VERİ DÜZENLENMİŞ'!G628,VERİLER!$A$5:$B$91,2,0)</f>
        <v>#N/A</v>
      </c>
      <c r="G628" s="14">
        <f>IF(C628=0,0,COUNTIF($A$3:A628,1))</f>
        <v>0</v>
      </c>
    </row>
    <row r="629" spans="1:7">
      <c r="A629" s="15">
        <f>'E-OKUL VERİ'!A628</f>
        <v>0</v>
      </c>
      <c r="B629" s="15" t="e">
        <f t="shared" si="9"/>
        <v>#N/A</v>
      </c>
      <c r="C629" s="15">
        <f>'E-OKUL VERİ'!B628</f>
        <v>0</v>
      </c>
      <c r="D629" s="15">
        <f>'E-OKUL VERİ'!E628</f>
        <v>0</v>
      </c>
      <c r="E629" s="15">
        <f>'E-OKUL VERİ'!J628</f>
        <v>0</v>
      </c>
      <c r="F629" s="14" t="e">
        <f>VLOOKUP('EXCEL VERİ DÜZENLENMİŞ'!G629,VERİLER!$A$5:$B$91,2,0)</f>
        <v>#N/A</v>
      </c>
      <c r="G629" s="14">
        <f>IF(C629=0,0,COUNTIF($A$3:A629,1))</f>
        <v>0</v>
      </c>
    </row>
    <row r="630" spans="1:7">
      <c r="A630" s="15">
        <f>'E-OKUL VERİ'!A629</f>
        <v>0</v>
      </c>
      <c r="B630" s="15" t="e">
        <f t="shared" si="9"/>
        <v>#N/A</v>
      </c>
      <c r="C630" s="15">
        <f>'E-OKUL VERİ'!B629</f>
        <v>0</v>
      </c>
      <c r="D630" s="15">
        <f>'E-OKUL VERİ'!E629</f>
        <v>0</v>
      </c>
      <c r="E630" s="15">
        <f>'E-OKUL VERİ'!J629</f>
        <v>0</v>
      </c>
      <c r="F630" s="14" t="e">
        <f>VLOOKUP('EXCEL VERİ DÜZENLENMİŞ'!G630,VERİLER!$A$5:$B$91,2,0)</f>
        <v>#N/A</v>
      </c>
      <c r="G630" s="14">
        <f>IF(C630=0,0,COUNTIF($A$3:A630,1))</f>
        <v>0</v>
      </c>
    </row>
    <row r="631" spans="1:7">
      <c r="A631" s="15">
        <f>'E-OKUL VERİ'!A630</f>
        <v>0</v>
      </c>
      <c r="B631" s="15" t="e">
        <f t="shared" si="9"/>
        <v>#N/A</v>
      </c>
      <c r="C631" s="15">
        <f>'E-OKUL VERİ'!B630</f>
        <v>0</v>
      </c>
      <c r="D631" s="15">
        <f>'E-OKUL VERİ'!E630</f>
        <v>0</v>
      </c>
      <c r="E631" s="15">
        <f>'E-OKUL VERİ'!J630</f>
        <v>0</v>
      </c>
      <c r="F631" s="14" t="e">
        <f>VLOOKUP('EXCEL VERİ DÜZENLENMİŞ'!G631,VERİLER!$A$5:$B$91,2,0)</f>
        <v>#N/A</v>
      </c>
      <c r="G631" s="14">
        <f>IF(C631=0,0,COUNTIF($A$3:A631,1))</f>
        <v>0</v>
      </c>
    </row>
    <row r="632" spans="1:7">
      <c r="A632" s="15">
        <f>'E-OKUL VERİ'!A631</f>
        <v>0</v>
      </c>
      <c r="B632" s="15" t="e">
        <f t="shared" si="9"/>
        <v>#N/A</v>
      </c>
      <c r="C632" s="15">
        <f>'E-OKUL VERİ'!B631</f>
        <v>0</v>
      </c>
      <c r="D632" s="15">
        <f>'E-OKUL VERİ'!E631</f>
        <v>0</v>
      </c>
      <c r="E632" s="15">
        <f>'E-OKUL VERİ'!J631</f>
        <v>0</v>
      </c>
      <c r="F632" s="14" t="e">
        <f>VLOOKUP('EXCEL VERİ DÜZENLENMİŞ'!G632,VERİLER!$A$5:$B$91,2,0)</f>
        <v>#N/A</v>
      </c>
      <c r="G632" s="14">
        <f>IF(C632=0,0,COUNTIF($A$3:A632,1))</f>
        <v>0</v>
      </c>
    </row>
    <row r="633" spans="1:7">
      <c r="A633" s="15">
        <f>'E-OKUL VERİ'!A632</f>
        <v>0</v>
      </c>
      <c r="B633" s="15" t="e">
        <f t="shared" si="9"/>
        <v>#N/A</v>
      </c>
      <c r="C633" s="15">
        <f>'E-OKUL VERİ'!B632</f>
        <v>0</v>
      </c>
      <c r="D633" s="15">
        <f>'E-OKUL VERİ'!E632</f>
        <v>0</v>
      </c>
      <c r="E633" s="15">
        <f>'E-OKUL VERİ'!J632</f>
        <v>0</v>
      </c>
      <c r="F633" s="14" t="e">
        <f>VLOOKUP('EXCEL VERİ DÜZENLENMİŞ'!G633,VERİLER!$A$5:$B$91,2,0)</f>
        <v>#N/A</v>
      </c>
      <c r="G633" s="14">
        <f>IF(C633=0,0,COUNTIF($A$3:A633,1))</f>
        <v>0</v>
      </c>
    </row>
    <row r="634" spans="1:7">
      <c r="A634" s="15">
        <f>'E-OKUL VERİ'!A633</f>
        <v>0</v>
      </c>
      <c r="B634" s="15" t="e">
        <f t="shared" si="9"/>
        <v>#N/A</v>
      </c>
      <c r="C634" s="15">
        <f>'E-OKUL VERİ'!B633</f>
        <v>0</v>
      </c>
      <c r="D634" s="15">
        <f>'E-OKUL VERİ'!E633</f>
        <v>0</v>
      </c>
      <c r="E634" s="15">
        <f>'E-OKUL VERİ'!J633</f>
        <v>0</v>
      </c>
      <c r="F634" s="14" t="e">
        <f>VLOOKUP('EXCEL VERİ DÜZENLENMİŞ'!G634,VERİLER!$A$5:$B$91,2,0)</f>
        <v>#N/A</v>
      </c>
      <c r="G634" s="14">
        <f>IF(C634=0,0,COUNTIF($A$3:A634,1))</f>
        <v>0</v>
      </c>
    </row>
    <row r="635" spans="1:7">
      <c r="A635" s="15">
        <f>'E-OKUL VERİ'!A634</f>
        <v>0</v>
      </c>
      <c r="B635" s="15" t="e">
        <f t="shared" si="9"/>
        <v>#N/A</v>
      </c>
      <c r="C635" s="15">
        <f>'E-OKUL VERİ'!B634</f>
        <v>0</v>
      </c>
      <c r="D635" s="15">
        <f>'E-OKUL VERİ'!E634</f>
        <v>0</v>
      </c>
      <c r="E635" s="15">
        <f>'E-OKUL VERİ'!J634</f>
        <v>0</v>
      </c>
      <c r="F635" s="14" t="e">
        <f>VLOOKUP('EXCEL VERİ DÜZENLENMİŞ'!G635,VERİLER!$A$5:$B$91,2,0)</f>
        <v>#N/A</v>
      </c>
      <c r="G635" s="14">
        <f>IF(C635=0,0,COUNTIF($A$3:A635,1))</f>
        <v>0</v>
      </c>
    </row>
    <row r="636" spans="1:7">
      <c r="A636" s="15">
        <f>'E-OKUL VERİ'!A635</f>
        <v>0</v>
      </c>
      <c r="B636" s="15" t="e">
        <f t="shared" si="9"/>
        <v>#N/A</v>
      </c>
      <c r="C636" s="15">
        <f>'E-OKUL VERİ'!B635</f>
        <v>0</v>
      </c>
      <c r="D636" s="15">
        <f>'E-OKUL VERİ'!E635</f>
        <v>0</v>
      </c>
      <c r="E636" s="15">
        <f>'E-OKUL VERİ'!J635</f>
        <v>0</v>
      </c>
      <c r="F636" s="14" t="e">
        <f>VLOOKUP('EXCEL VERİ DÜZENLENMİŞ'!G636,VERİLER!$A$5:$B$91,2,0)</f>
        <v>#N/A</v>
      </c>
      <c r="G636" s="14">
        <f>IF(C636=0,0,COUNTIF($A$3:A636,1))</f>
        <v>0</v>
      </c>
    </row>
    <row r="637" spans="1:7">
      <c r="A637" s="15">
        <f>'E-OKUL VERİ'!A636</f>
        <v>0</v>
      </c>
      <c r="B637" s="15" t="e">
        <f t="shared" si="9"/>
        <v>#N/A</v>
      </c>
      <c r="C637" s="15">
        <f>'E-OKUL VERİ'!B636</f>
        <v>0</v>
      </c>
      <c r="D637" s="15">
        <f>'E-OKUL VERİ'!E636</f>
        <v>0</v>
      </c>
      <c r="E637" s="15">
        <f>'E-OKUL VERİ'!J636</f>
        <v>0</v>
      </c>
      <c r="F637" s="14" t="e">
        <f>VLOOKUP('EXCEL VERİ DÜZENLENMİŞ'!G637,VERİLER!$A$5:$B$91,2,0)</f>
        <v>#N/A</v>
      </c>
      <c r="G637" s="14">
        <f>IF(C637=0,0,COUNTIF($A$3:A637,1))</f>
        <v>0</v>
      </c>
    </row>
    <row r="638" spans="1:7">
      <c r="A638" s="15">
        <f>'E-OKUL VERİ'!A637</f>
        <v>0</v>
      </c>
      <c r="B638" s="15" t="e">
        <f t="shared" si="9"/>
        <v>#N/A</v>
      </c>
      <c r="C638" s="15">
        <f>'E-OKUL VERİ'!B637</f>
        <v>0</v>
      </c>
      <c r="D638" s="15">
        <f>'E-OKUL VERİ'!E637</f>
        <v>0</v>
      </c>
      <c r="E638" s="15">
        <f>'E-OKUL VERİ'!J637</f>
        <v>0</v>
      </c>
      <c r="F638" s="14" t="e">
        <f>VLOOKUP('EXCEL VERİ DÜZENLENMİŞ'!G638,VERİLER!$A$5:$B$91,2,0)</f>
        <v>#N/A</v>
      </c>
      <c r="G638" s="14">
        <f>IF(C638=0,0,COUNTIF($A$3:A638,1))</f>
        <v>0</v>
      </c>
    </row>
    <row r="639" spans="1:7">
      <c r="A639" s="15">
        <f>'E-OKUL VERİ'!A638</f>
        <v>0</v>
      </c>
      <c r="B639" s="15" t="e">
        <f t="shared" si="9"/>
        <v>#N/A</v>
      </c>
      <c r="C639" s="15">
        <f>'E-OKUL VERİ'!B638</f>
        <v>0</v>
      </c>
      <c r="D639" s="15">
        <f>'E-OKUL VERİ'!E638</f>
        <v>0</v>
      </c>
      <c r="E639" s="15">
        <f>'E-OKUL VERİ'!J638</f>
        <v>0</v>
      </c>
      <c r="F639" s="14" t="e">
        <f>VLOOKUP('EXCEL VERİ DÜZENLENMİŞ'!G639,VERİLER!$A$5:$B$91,2,0)</f>
        <v>#N/A</v>
      </c>
      <c r="G639" s="14">
        <f>IF(C639=0,0,COUNTIF($A$3:A639,1))</f>
        <v>0</v>
      </c>
    </row>
    <row r="640" spans="1:7">
      <c r="A640" s="15">
        <f>'E-OKUL VERİ'!A639</f>
        <v>0</v>
      </c>
      <c r="B640" s="15" t="e">
        <f t="shared" si="9"/>
        <v>#N/A</v>
      </c>
      <c r="C640" s="15">
        <f>'E-OKUL VERİ'!B639</f>
        <v>0</v>
      </c>
      <c r="D640" s="15">
        <f>'E-OKUL VERİ'!E639</f>
        <v>0</v>
      </c>
      <c r="E640" s="15">
        <f>'E-OKUL VERİ'!J639</f>
        <v>0</v>
      </c>
      <c r="F640" s="14" t="e">
        <f>VLOOKUP('EXCEL VERİ DÜZENLENMİŞ'!G640,VERİLER!$A$5:$B$91,2,0)</f>
        <v>#N/A</v>
      </c>
      <c r="G640" s="14">
        <f>IF(C640=0,0,COUNTIF($A$3:A640,1))</f>
        <v>0</v>
      </c>
    </row>
    <row r="641" spans="1:7">
      <c r="A641" s="15">
        <f>'E-OKUL VERİ'!A640</f>
        <v>0</v>
      </c>
      <c r="B641" s="15" t="e">
        <f t="shared" si="9"/>
        <v>#N/A</v>
      </c>
      <c r="C641" s="15">
        <f>'E-OKUL VERİ'!B640</f>
        <v>0</v>
      </c>
      <c r="D641" s="15">
        <f>'E-OKUL VERİ'!E640</f>
        <v>0</v>
      </c>
      <c r="E641" s="15">
        <f>'E-OKUL VERİ'!J640</f>
        <v>0</v>
      </c>
      <c r="F641" s="14" t="e">
        <f>VLOOKUP('EXCEL VERİ DÜZENLENMİŞ'!G641,VERİLER!$A$5:$B$91,2,0)</f>
        <v>#N/A</v>
      </c>
      <c r="G641" s="14">
        <f>IF(C641=0,0,COUNTIF($A$3:A641,1))</f>
        <v>0</v>
      </c>
    </row>
    <row r="642" spans="1:7">
      <c r="A642" s="15">
        <f>'E-OKUL VERİ'!A641</f>
        <v>0</v>
      </c>
      <c r="B642" s="15" t="e">
        <f t="shared" si="9"/>
        <v>#N/A</v>
      </c>
      <c r="C642" s="15">
        <f>'E-OKUL VERİ'!B641</f>
        <v>0</v>
      </c>
      <c r="D642" s="15">
        <f>'E-OKUL VERİ'!E641</f>
        <v>0</v>
      </c>
      <c r="E642" s="15">
        <f>'E-OKUL VERİ'!J641</f>
        <v>0</v>
      </c>
      <c r="F642" s="14" t="e">
        <f>VLOOKUP('EXCEL VERİ DÜZENLENMİŞ'!G642,VERİLER!$A$5:$B$91,2,0)</f>
        <v>#N/A</v>
      </c>
      <c r="G642" s="14">
        <f>IF(C642=0,0,COUNTIF($A$3:A642,1))</f>
        <v>0</v>
      </c>
    </row>
    <row r="643" spans="1:7">
      <c r="A643" s="15">
        <f>'E-OKUL VERİ'!A642</f>
        <v>0</v>
      </c>
      <c r="B643" s="15" t="e">
        <f t="shared" si="9"/>
        <v>#N/A</v>
      </c>
      <c r="C643" s="15">
        <f>'E-OKUL VERİ'!B642</f>
        <v>0</v>
      </c>
      <c r="D643" s="15">
        <f>'E-OKUL VERİ'!E642</f>
        <v>0</v>
      </c>
      <c r="E643" s="15">
        <f>'E-OKUL VERİ'!J642</f>
        <v>0</v>
      </c>
      <c r="F643" s="14" t="e">
        <f>VLOOKUP('EXCEL VERİ DÜZENLENMİŞ'!G643,VERİLER!$A$5:$B$91,2,0)</f>
        <v>#N/A</v>
      </c>
      <c r="G643" s="14">
        <f>IF(C643=0,0,COUNTIF($A$3:A643,1))</f>
        <v>0</v>
      </c>
    </row>
    <row r="644" spans="1:7">
      <c r="A644" s="15">
        <f>'E-OKUL VERİ'!A643</f>
        <v>0</v>
      </c>
      <c r="B644" s="15" t="e">
        <f t="shared" ref="B644:B707" si="10">CONCATENATE(F644,"-",A644)</f>
        <v>#N/A</v>
      </c>
      <c r="C644" s="15">
        <f>'E-OKUL VERİ'!B643</f>
        <v>0</v>
      </c>
      <c r="D644" s="15">
        <f>'E-OKUL VERİ'!E643</f>
        <v>0</v>
      </c>
      <c r="E644" s="15">
        <f>'E-OKUL VERİ'!J643</f>
        <v>0</v>
      </c>
      <c r="F644" s="14" t="e">
        <f>VLOOKUP('EXCEL VERİ DÜZENLENMİŞ'!G644,VERİLER!$A$5:$B$91,2,0)</f>
        <v>#N/A</v>
      </c>
      <c r="G644" s="14">
        <f>IF(C644=0,0,COUNTIF($A$3:A644,1))</f>
        <v>0</v>
      </c>
    </row>
    <row r="645" spans="1:7">
      <c r="A645" s="15">
        <f>'E-OKUL VERİ'!A644</f>
        <v>0</v>
      </c>
      <c r="B645" s="15" t="e">
        <f t="shared" si="10"/>
        <v>#N/A</v>
      </c>
      <c r="C645" s="15">
        <f>'E-OKUL VERİ'!B644</f>
        <v>0</v>
      </c>
      <c r="D645" s="15">
        <f>'E-OKUL VERİ'!E644</f>
        <v>0</v>
      </c>
      <c r="E645" s="15">
        <f>'E-OKUL VERİ'!J644</f>
        <v>0</v>
      </c>
      <c r="F645" s="14" t="e">
        <f>VLOOKUP('EXCEL VERİ DÜZENLENMİŞ'!G645,VERİLER!$A$5:$B$91,2,0)</f>
        <v>#N/A</v>
      </c>
      <c r="G645" s="14">
        <f>IF(C645=0,0,COUNTIF($A$3:A645,1))</f>
        <v>0</v>
      </c>
    </row>
    <row r="646" spans="1:7">
      <c r="A646" s="15">
        <f>'E-OKUL VERİ'!A645</f>
        <v>0</v>
      </c>
      <c r="B646" s="15" t="e">
        <f t="shared" si="10"/>
        <v>#N/A</v>
      </c>
      <c r="C646" s="15">
        <f>'E-OKUL VERİ'!B645</f>
        <v>0</v>
      </c>
      <c r="D646" s="15">
        <f>'E-OKUL VERİ'!E645</f>
        <v>0</v>
      </c>
      <c r="E646" s="15">
        <f>'E-OKUL VERİ'!J645</f>
        <v>0</v>
      </c>
      <c r="F646" s="14" t="e">
        <f>VLOOKUP('EXCEL VERİ DÜZENLENMİŞ'!G646,VERİLER!$A$5:$B$91,2,0)</f>
        <v>#N/A</v>
      </c>
      <c r="G646" s="14">
        <f>IF(C646=0,0,COUNTIF($A$3:A646,1))</f>
        <v>0</v>
      </c>
    </row>
    <row r="647" spans="1:7">
      <c r="A647" s="15">
        <f>'E-OKUL VERİ'!A646</f>
        <v>0</v>
      </c>
      <c r="B647" s="15" t="e">
        <f t="shared" si="10"/>
        <v>#N/A</v>
      </c>
      <c r="C647" s="15">
        <f>'E-OKUL VERİ'!B646</f>
        <v>0</v>
      </c>
      <c r="D647" s="15">
        <f>'E-OKUL VERİ'!E646</f>
        <v>0</v>
      </c>
      <c r="E647" s="15">
        <f>'E-OKUL VERİ'!J646</f>
        <v>0</v>
      </c>
      <c r="F647" s="14" t="e">
        <f>VLOOKUP('EXCEL VERİ DÜZENLENMİŞ'!G647,VERİLER!$A$5:$B$91,2,0)</f>
        <v>#N/A</v>
      </c>
      <c r="G647" s="14">
        <f>IF(C647=0,0,COUNTIF($A$3:A647,1))</f>
        <v>0</v>
      </c>
    </row>
    <row r="648" spans="1:7">
      <c r="A648" s="15">
        <f>'E-OKUL VERİ'!A647</f>
        <v>0</v>
      </c>
      <c r="B648" s="15" t="e">
        <f t="shared" si="10"/>
        <v>#N/A</v>
      </c>
      <c r="C648" s="15">
        <f>'E-OKUL VERİ'!B647</f>
        <v>0</v>
      </c>
      <c r="D648" s="15">
        <f>'E-OKUL VERİ'!E647</f>
        <v>0</v>
      </c>
      <c r="E648" s="15">
        <f>'E-OKUL VERİ'!J647</f>
        <v>0</v>
      </c>
      <c r="F648" s="14" t="e">
        <f>VLOOKUP('EXCEL VERİ DÜZENLENMİŞ'!G648,VERİLER!$A$5:$B$91,2,0)</f>
        <v>#N/A</v>
      </c>
      <c r="G648" s="14">
        <f>IF(C648=0,0,COUNTIF($A$3:A648,1))</f>
        <v>0</v>
      </c>
    </row>
    <row r="649" spans="1:7">
      <c r="A649" s="15">
        <f>'E-OKUL VERİ'!A648</f>
        <v>0</v>
      </c>
      <c r="B649" s="15" t="e">
        <f t="shared" si="10"/>
        <v>#N/A</v>
      </c>
      <c r="C649" s="15">
        <f>'E-OKUL VERİ'!B648</f>
        <v>0</v>
      </c>
      <c r="D649" s="15">
        <f>'E-OKUL VERİ'!E648</f>
        <v>0</v>
      </c>
      <c r="E649" s="15">
        <f>'E-OKUL VERİ'!J648</f>
        <v>0</v>
      </c>
      <c r="F649" s="14" t="e">
        <f>VLOOKUP('EXCEL VERİ DÜZENLENMİŞ'!G649,VERİLER!$A$5:$B$91,2,0)</f>
        <v>#N/A</v>
      </c>
      <c r="G649" s="14">
        <f>IF(C649=0,0,COUNTIF($A$3:A649,1))</f>
        <v>0</v>
      </c>
    </row>
    <row r="650" spans="1:7">
      <c r="A650" s="15">
        <f>'E-OKUL VERİ'!A649</f>
        <v>0</v>
      </c>
      <c r="B650" s="15" t="e">
        <f t="shared" si="10"/>
        <v>#N/A</v>
      </c>
      <c r="C650" s="15">
        <f>'E-OKUL VERİ'!B649</f>
        <v>0</v>
      </c>
      <c r="D650" s="15">
        <f>'E-OKUL VERİ'!E649</f>
        <v>0</v>
      </c>
      <c r="E650" s="15">
        <f>'E-OKUL VERİ'!J649</f>
        <v>0</v>
      </c>
      <c r="F650" s="14" t="e">
        <f>VLOOKUP('EXCEL VERİ DÜZENLENMİŞ'!G650,VERİLER!$A$5:$B$91,2,0)</f>
        <v>#N/A</v>
      </c>
      <c r="G650" s="14">
        <f>IF(C650=0,0,COUNTIF($A$3:A650,1))</f>
        <v>0</v>
      </c>
    </row>
    <row r="651" spans="1:7">
      <c r="A651" s="15">
        <f>'E-OKUL VERİ'!A650</f>
        <v>0</v>
      </c>
      <c r="B651" s="15" t="e">
        <f t="shared" si="10"/>
        <v>#N/A</v>
      </c>
      <c r="C651" s="15">
        <f>'E-OKUL VERİ'!B650</f>
        <v>0</v>
      </c>
      <c r="D651" s="15">
        <f>'E-OKUL VERİ'!E650</f>
        <v>0</v>
      </c>
      <c r="E651" s="15">
        <f>'E-OKUL VERİ'!J650</f>
        <v>0</v>
      </c>
      <c r="F651" s="14" t="e">
        <f>VLOOKUP('EXCEL VERİ DÜZENLENMİŞ'!G651,VERİLER!$A$5:$B$91,2,0)</f>
        <v>#N/A</v>
      </c>
      <c r="G651" s="14">
        <f>IF(C651=0,0,COUNTIF($A$3:A651,1))</f>
        <v>0</v>
      </c>
    </row>
    <row r="652" spans="1:7">
      <c r="A652" s="15">
        <f>'E-OKUL VERİ'!A651</f>
        <v>0</v>
      </c>
      <c r="B652" s="15" t="e">
        <f t="shared" si="10"/>
        <v>#N/A</v>
      </c>
      <c r="C652" s="15">
        <f>'E-OKUL VERİ'!B651</f>
        <v>0</v>
      </c>
      <c r="D652" s="15">
        <f>'E-OKUL VERİ'!E651</f>
        <v>0</v>
      </c>
      <c r="E652" s="15">
        <f>'E-OKUL VERİ'!J651</f>
        <v>0</v>
      </c>
      <c r="F652" s="14" t="e">
        <f>VLOOKUP('EXCEL VERİ DÜZENLENMİŞ'!G652,VERİLER!$A$5:$B$91,2,0)</f>
        <v>#N/A</v>
      </c>
      <c r="G652" s="14">
        <f>IF(C652=0,0,COUNTIF($A$3:A652,1))</f>
        <v>0</v>
      </c>
    </row>
    <row r="653" spans="1:7">
      <c r="A653" s="15">
        <f>'E-OKUL VERİ'!A652</f>
        <v>0</v>
      </c>
      <c r="B653" s="15" t="e">
        <f t="shared" si="10"/>
        <v>#N/A</v>
      </c>
      <c r="C653" s="15">
        <f>'E-OKUL VERİ'!B652</f>
        <v>0</v>
      </c>
      <c r="D653" s="15">
        <f>'E-OKUL VERİ'!E652</f>
        <v>0</v>
      </c>
      <c r="E653" s="15">
        <f>'E-OKUL VERİ'!J652</f>
        <v>0</v>
      </c>
      <c r="F653" s="14" t="e">
        <f>VLOOKUP('EXCEL VERİ DÜZENLENMİŞ'!G653,VERİLER!$A$5:$B$91,2,0)</f>
        <v>#N/A</v>
      </c>
      <c r="G653" s="14">
        <f>IF(C653=0,0,COUNTIF($A$3:A653,1))</f>
        <v>0</v>
      </c>
    </row>
    <row r="654" spans="1:7">
      <c r="A654" s="15">
        <f>'E-OKUL VERİ'!A653</f>
        <v>0</v>
      </c>
      <c r="B654" s="15" t="e">
        <f t="shared" si="10"/>
        <v>#N/A</v>
      </c>
      <c r="C654" s="15">
        <f>'E-OKUL VERİ'!B653</f>
        <v>0</v>
      </c>
      <c r="D654" s="15">
        <f>'E-OKUL VERİ'!E653</f>
        <v>0</v>
      </c>
      <c r="E654" s="15">
        <f>'E-OKUL VERİ'!J653</f>
        <v>0</v>
      </c>
      <c r="F654" s="14" t="e">
        <f>VLOOKUP('EXCEL VERİ DÜZENLENMİŞ'!G654,VERİLER!$A$5:$B$91,2,0)</f>
        <v>#N/A</v>
      </c>
      <c r="G654" s="14">
        <f>IF(C654=0,0,COUNTIF($A$3:A654,1))</f>
        <v>0</v>
      </c>
    </row>
    <row r="655" spans="1:7">
      <c r="A655" s="15">
        <f>'E-OKUL VERİ'!A654</f>
        <v>0</v>
      </c>
      <c r="B655" s="15" t="e">
        <f t="shared" si="10"/>
        <v>#N/A</v>
      </c>
      <c r="C655" s="15">
        <f>'E-OKUL VERİ'!B654</f>
        <v>0</v>
      </c>
      <c r="D655" s="15">
        <f>'E-OKUL VERİ'!E654</f>
        <v>0</v>
      </c>
      <c r="E655" s="15">
        <f>'E-OKUL VERİ'!J654</f>
        <v>0</v>
      </c>
      <c r="F655" s="14" t="e">
        <f>VLOOKUP('EXCEL VERİ DÜZENLENMİŞ'!G655,VERİLER!$A$5:$B$91,2,0)</f>
        <v>#N/A</v>
      </c>
      <c r="G655" s="14">
        <f>IF(C655=0,0,COUNTIF($A$3:A655,1))</f>
        <v>0</v>
      </c>
    </row>
    <row r="656" spans="1:7">
      <c r="A656" s="15">
        <f>'E-OKUL VERİ'!A655</f>
        <v>0</v>
      </c>
      <c r="B656" s="15" t="e">
        <f t="shared" si="10"/>
        <v>#N/A</v>
      </c>
      <c r="C656" s="15">
        <f>'E-OKUL VERİ'!B655</f>
        <v>0</v>
      </c>
      <c r="D656" s="15">
        <f>'E-OKUL VERİ'!E655</f>
        <v>0</v>
      </c>
      <c r="E656" s="15">
        <f>'E-OKUL VERİ'!J655</f>
        <v>0</v>
      </c>
      <c r="F656" s="14" t="e">
        <f>VLOOKUP('EXCEL VERİ DÜZENLENMİŞ'!G656,VERİLER!$A$5:$B$91,2,0)</f>
        <v>#N/A</v>
      </c>
      <c r="G656" s="14">
        <f>IF(C656=0,0,COUNTIF($A$3:A656,1))</f>
        <v>0</v>
      </c>
    </row>
    <row r="657" spans="1:7">
      <c r="A657" s="15">
        <f>'E-OKUL VERİ'!A656</f>
        <v>0</v>
      </c>
      <c r="B657" s="15" t="e">
        <f t="shared" si="10"/>
        <v>#N/A</v>
      </c>
      <c r="C657" s="15">
        <f>'E-OKUL VERİ'!B656</f>
        <v>0</v>
      </c>
      <c r="D657" s="15">
        <f>'E-OKUL VERİ'!E656</f>
        <v>0</v>
      </c>
      <c r="E657" s="15">
        <f>'E-OKUL VERİ'!J656</f>
        <v>0</v>
      </c>
      <c r="F657" s="14" t="e">
        <f>VLOOKUP('EXCEL VERİ DÜZENLENMİŞ'!G657,VERİLER!$A$5:$B$91,2,0)</f>
        <v>#N/A</v>
      </c>
      <c r="G657" s="14">
        <f>IF(C657=0,0,COUNTIF($A$3:A657,1))</f>
        <v>0</v>
      </c>
    </row>
    <row r="658" spans="1:7">
      <c r="A658" s="15">
        <f>'E-OKUL VERİ'!A657</f>
        <v>0</v>
      </c>
      <c r="B658" s="15" t="e">
        <f t="shared" si="10"/>
        <v>#N/A</v>
      </c>
      <c r="C658" s="15">
        <f>'E-OKUL VERİ'!B657</f>
        <v>0</v>
      </c>
      <c r="D658" s="15">
        <f>'E-OKUL VERİ'!E657</f>
        <v>0</v>
      </c>
      <c r="E658" s="15">
        <f>'E-OKUL VERİ'!J657</f>
        <v>0</v>
      </c>
      <c r="F658" s="14" t="e">
        <f>VLOOKUP('EXCEL VERİ DÜZENLENMİŞ'!G658,VERİLER!$A$5:$B$91,2,0)</f>
        <v>#N/A</v>
      </c>
      <c r="G658" s="14">
        <f>IF(C658=0,0,COUNTIF($A$3:A658,1))</f>
        <v>0</v>
      </c>
    </row>
    <row r="659" spans="1:7">
      <c r="A659" s="15">
        <f>'E-OKUL VERİ'!A658</f>
        <v>0</v>
      </c>
      <c r="B659" s="15" t="e">
        <f t="shared" si="10"/>
        <v>#N/A</v>
      </c>
      <c r="C659" s="15">
        <f>'E-OKUL VERİ'!B658</f>
        <v>0</v>
      </c>
      <c r="D659" s="15">
        <f>'E-OKUL VERİ'!E658</f>
        <v>0</v>
      </c>
      <c r="E659" s="15">
        <f>'E-OKUL VERİ'!J658</f>
        <v>0</v>
      </c>
      <c r="F659" s="14" t="e">
        <f>VLOOKUP('EXCEL VERİ DÜZENLENMİŞ'!G659,VERİLER!$A$5:$B$91,2,0)</f>
        <v>#N/A</v>
      </c>
      <c r="G659" s="14">
        <f>IF(C659=0,0,COUNTIF($A$3:A659,1))</f>
        <v>0</v>
      </c>
    </row>
    <row r="660" spans="1:7">
      <c r="A660" s="15">
        <f>'E-OKUL VERİ'!A659</f>
        <v>0</v>
      </c>
      <c r="B660" s="15" t="e">
        <f t="shared" si="10"/>
        <v>#N/A</v>
      </c>
      <c r="C660" s="15">
        <f>'E-OKUL VERİ'!B659</f>
        <v>0</v>
      </c>
      <c r="D660" s="15">
        <f>'E-OKUL VERİ'!E659</f>
        <v>0</v>
      </c>
      <c r="E660" s="15">
        <f>'E-OKUL VERİ'!J659</f>
        <v>0</v>
      </c>
      <c r="F660" s="14" t="e">
        <f>VLOOKUP('EXCEL VERİ DÜZENLENMİŞ'!G660,VERİLER!$A$5:$B$91,2,0)</f>
        <v>#N/A</v>
      </c>
      <c r="G660" s="14">
        <f>IF(C660=0,0,COUNTIF($A$3:A660,1))</f>
        <v>0</v>
      </c>
    </row>
    <row r="661" spans="1:7">
      <c r="A661" s="15">
        <f>'E-OKUL VERİ'!A660</f>
        <v>0</v>
      </c>
      <c r="B661" s="15" t="e">
        <f t="shared" si="10"/>
        <v>#N/A</v>
      </c>
      <c r="C661" s="15">
        <f>'E-OKUL VERİ'!B660</f>
        <v>0</v>
      </c>
      <c r="D661" s="15">
        <f>'E-OKUL VERİ'!E660</f>
        <v>0</v>
      </c>
      <c r="E661" s="15">
        <f>'E-OKUL VERİ'!J660</f>
        <v>0</v>
      </c>
      <c r="F661" s="14" t="e">
        <f>VLOOKUP('EXCEL VERİ DÜZENLENMİŞ'!G661,VERİLER!$A$5:$B$91,2,0)</f>
        <v>#N/A</v>
      </c>
      <c r="G661" s="14">
        <f>IF(C661=0,0,COUNTIF($A$3:A661,1))</f>
        <v>0</v>
      </c>
    </row>
    <row r="662" spans="1:7">
      <c r="A662" s="15">
        <f>'E-OKUL VERİ'!A661</f>
        <v>0</v>
      </c>
      <c r="B662" s="15" t="e">
        <f t="shared" si="10"/>
        <v>#N/A</v>
      </c>
      <c r="C662" s="15">
        <f>'E-OKUL VERİ'!B661</f>
        <v>0</v>
      </c>
      <c r="D662" s="15">
        <f>'E-OKUL VERİ'!E661</f>
        <v>0</v>
      </c>
      <c r="E662" s="15">
        <f>'E-OKUL VERİ'!J661</f>
        <v>0</v>
      </c>
      <c r="F662" s="14" t="e">
        <f>VLOOKUP('EXCEL VERİ DÜZENLENMİŞ'!G662,VERİLER!$A$5:$B$91,2,0)</f>
        <v>#N/A</v>
      </c>
      <c r="G662" s="14">
        <f>IF(C662=0,0,COUNTIF($A$3:A662,1))</f>
        <v>0</v>
      </c>
    </row>
    <row r="663" spans="1:7">
      <c r="A663" s="15">
        <f>'E-OKUL VERİ'!A662</f>
        <v>0</v>
      </c>
      <c r="B663" s="15" t="e">
        <f t="shared" si="10"/>
        <v>#N/A</v>
      </c>
      <c r="C663" s="15">
        <f>'E-OKUL VERİ'!B662</f>
        <v>0</v>
      </c>
      <c r="D663" s="15">
        <f>'E-OKUL VERİ'!E662</f>
        <v>0</v>
      </c>
      <c r="E663" s="15">
        <f>'E-OKUL VERİ'!J662</f>
        <v>0</v>
      </c>
      <c r="F663" s="14" t="e">
        <f>VLOOKUP('EXCEL VERİ DÜZENLENMİŞ'!G663,VERİLER!$A$5:$B$91,2,0)</f>
        <v>#N/A</v>
      </c>
      <c r="G663" s="14">
        <f>IF(C663=0,0,COUNTIF($A$3:A663,1))</f>
        <v>0</v>
      </c>
    </row>
    <row r="664" spans="1:7">
      <c r="A664" s="15">
        <f>'E-OKUL VERİ'!A663</f>
        <v>0</v>
      </c>
      <c r="B664" s="15" t="e">
        <f t="shared" si="10"/>
        <v>#N/A</v>
      </c>
      <c r="C664" s="15">
        <f>'E-OKUL VERİ'!B663</f>
        <v>0</v>
      </c>
      <c r="D664" s="15">
        <f>'E-OKUL VERİ'!E663</f>
        <v>0</v>
      </c>
      <c r="E664" s="15">
        <f>'E-OKUL VERİ'!J663</f>
        <v>0</v>
      </c>
      <c r="F664" s="14" t="e">
        <f>VLOOKUP('EXCEL VERİ DÜZENLENMİŞ'!G664,VERİLER!$A$5:$B$91,2,0)</f>
        <v>#N/A</v>
      </c>
      <c r="G664" s="14">
        <f>IF(C664=0,0,COUNTIF($A$3:A664,1))</f>
        <v>0</v>
      </c>
    </row>
    <row r="665" spans="1:7">
      <c r="A665" s="15">
        <f>'E-OKUL VERİ'!A664</f>
        <v>0</v>
      </c>
      <c r="B665" s="15" t="e">
        <f t="shared" si="10"/>
        <v>#N/A</v>
      </c>
      <c r="C665" s="15">
        <f>'E-OKUL VERİ'!B664</f>
        <v>0</v>
      </c>
      <c r="D665" s="15">
        <f>'E-OKUL VERİ'!E664</f>
        <v>0</v>
      </c>
      <c r="E665" s="15">
        <f>'E-OKUL VERİ'!J664</f>
        <v>0</v>
      </c>
      <c r="F665" s="14" t="e">
        <f>VLOOKUP('EXCEL VERİ DÜZENLENMİŞ'!G665,VERİLER!$A$5:$B$91,2,0)</f>
        <v>#N/A</v>
      </c>
      <c r="G665" s="14">
        <f>IF(C665=0,0,COUNTIF($A$3:A665,1))</f>
        <v>0</v>
      </c>
    </row>
    <row r="666" spans="1:7">
      <c r="A666" s="15">
        <f>'E-OKUL VERİ'!A665</f>
        <v>0</v>
      </c>
      <c r="B666" s="15" t="e">
        <f t="shared" si="10"/>
        <v>#N/A</v>
      </c>
      <c r="C666" s="15">
        <f>'E-OKUL VERİ'!B665</f>
        <v>0</v>
      </c>
      <c r="D666" s="15">
        <f>'E-OKUL VERİ'!E665</f>
        <v>0</v>
      </c>
      <c r="E666" s="15">
        <f>'E-OKUL VERİ'!J665</f>
        <v>0</v>
      </c>
      <c r="F666" s="14" t="e">
        <f>VLOOKUP('EXCEL VERİ DÜZENLENMİŞ'!G666,VERİLER!$A$5:$B$91,2,0)</f>
        <v>#N/A</v>
      </c>
      <c r="G666" s="14">
        <f>IF(C666=0,0,COUNTIF($A$3:A666,1))</f>
        <v>0</v>
      </c>
    </row>
    <row r="667" spans="1:7">
      <c r="A667" s="15">
        <f>'E-OKUL VERİ'!A666</f>
        <v>0</v>
      </c>
      <c r="B667" s="15" t="e">
        <f t="shared" si="10"/>
        <v>#N/A</v>
      </c>
      <c r="C667" s="15">
        <f>'E-OKUL VERİ'!B666</f>
        <v>0</v>
      </c>
      <c r="D667" s="15">
        <f>'E-OKUL VERİ'!E666</f>
        <v>0</v>
      </c>
      <c r="E667" s="15">
        <f>'E-OKUL VERİ'!J666</f>
        <v>0</v>
      </c>
      <c r="F667" s="14" t="e">
        <f>VLOOKUP('EXCEL VERİ DÜZENLENMİŞ'!G667,VERİLER!$A$5:$B$91,2,0)</f>
        <v>#N/A</v>
      </c>
      <c r="G667" s="14">
        <f>IF(C667=0,0,COUNTIF($A$3:A667,1))</f>
        <v>0</v>
      </c>
    </row>
    <row r="668" spans="1:7">
      <c r="A668" s="15">
        <f>'E-OKUL VERİ'!A667</f>
        <v>0</v>
      </c>
      <c r="B668" s="15" t="e">
        <f t="shared" si="10"/>
        <v>#N/A</v>
      </c>
      <c r="C668" s="15">
        <f>'E-OKUL VERİ'!B667</f>
        <v>0</v>
      </c>
      <c r="D668" s="15">
        <f>'E-OKUL VERİ'!E667</f>
        <v>0</v>
      </c>
      <c r="E668" s="15">
        <f>'E-OKUL VERİ'!J667</f>
        <v>0</v>
      </c>
      <c r="F668" s="14" t="e">
        <f>VLOOKUP('EXCEL VERİ DÜZENLENMİŞ'!G668,VERİLER!$A$5:$B$91,2,0)</f>
        <v>#N/A</v>
      </c>
      <c r="G668" s="14">
        <f>IF(C668=0,0,COUNTIF($A$3:A668,1))</f>
        <v>0</v>
      </c>
    </row>
    <row r="669" spans="1:7">
      <c r="A669" s="15">
        <f>'E-OKUL VERİ'!A668</f>
        <v>0</v>
      </c>
      <c r="B669" s="15" t="e">
        <f t="shared" si="10"/>
        <v>#N/A</v>
      </c>
      <c r="C669" s="15">
        <f>'E-OKUL VERİ'!B668</f>
        <v>0</v>
      </c>
      <c r="D669" s="15">
        <f>'E-OKUL VERİ'!E668</f>
        <v>0</v>
      </c>
      <c r="E669" s="15">
        <f>'E-OKUL VERİ'!J668</f>
        <v>0</v>
      </c>
      <c r="F669" s="14" t="e">
        <f>VLOOKUP('EXCEL VERİ DÜZENLENMİŞ'!G669,VERİLER!$A$5:$B$91,2,0)</f>
        <v>#N/A</v>
      </c>
      <c r="G669" s="14">
        <f>IF(C669=0,0,COUNTIF($A$3:A669,1))</f>
        <v>0</v>
      </c>
    </row>
    <row r="670" spans="1:7">
      <c r="A670" s="15">
        <f>'E-OKUL VERİ'!A669</f>
        <v>0</v>
      </c>
      <c r="B670" s="15" t="e">
        <f t="shared" si="10"/>
        <v>#N/A</v>
      </c>
      <c r="C670" s="15">
        <f>'E-OKUL VERİ'!B669</f>
        <v>0</v>
      </c>
      <c r="D670" s="15">
        <f>'E-OKUL VERİ'!E669</f>
        <v>0</v>
      </c>
      <c r="E670" s="15">
        <f>'E-OKUL VERİ'!J669</f>
        <v>0</v>
      </c>
      <c r="F670" s="14" t="e">
        <f>VLOOKUP('EXCEL VERİ DÜZENLENMİŞ'!G670,VERİLER!$A$5:$B$91,2,0)</f>
        <v>#N/A</v>
      </c>
      <c r="G670" s="14">
        <f>IF(C670=0,0,COUNTIF($A$3:A670,1))</f>
        <v>0</v>
      </c>
    </row>
    <row r="671" spans="1:7">
      <c r="A671" s="15">
        <f>'E-OKUL VERİ'!A670</f>
        <v>0</v>
      </c>
      <c r="B671" s="15" t="e">
        <f t="shared" si="10"/>
        <v>#N/A</v>
      </c>
      <c r="C671" s="15">
        <f>'E-OKUL VERİ'!B670</f>
        <v>0</v>
      </c>
      <c r="D671" s="15">
        <f>'E-OKUL VERİ'!E670</f>
        <v>0</v>
      </c>
      <c r="E671" s="15">
        <f>'E-OKUL VERİ'!J670</f>
        <v>0</v>
      </c>
      <c r="F671" s="14" t="e">
        <f>VLOOKUP('EXCEL VERİ DÜZENLENMİŞ'!G671,VERİLER!$A$5:$B$91,2,0)</f>
        <v>#N/A</v>
      </c>
      <c r="G671" s="14">
        <f>IF(C671=0,0,COUNTIF($A$3:A671,1))</f>
        <v>0</v>
      </c>
    </row>
    <row r="672" spans="1:7">
      <c r="A672" s="15">
        <f>'E-OKUL VERİ'!A671</f>
        <v>0</v>
      </c>
      <c r="B672" s="15" t="e">
        <f t="shared" si="10"/>
        <v>#N/A</v>
      </c>
      <c r="C672" s="15">
        <f>'E-OKUL VERİ'!B671</f>
        <v>0</v>
      </c>
      <c r="D672" s="15">
        <f>'E-OKUL VERİ'!E671</f>
        <v>0</v>
      </c>
      <c r="E672" s="15">
        <f>'E-OKUL VERİ'!J671</f>
        <v>0</v>
      </c>
      <c r="F672" s="14" t="e">
        <f>VLOOKUP('EXCEL VERİ DÜZENLENMİŞ'!G672,VERİLER!$A$5:$B$91,2,0)</f>
        <v>#N/A</v>
      </c>
      <c r="G672" s="14">
        <f>IF(C672=0,0,COUNTIF($A$3:A672,1))</f>
        <v>0</v>
      </c>
    </row>
    <row r="673" spans="1:7">
      <c r="A673" s="15">
        <f>'E-OKUL VERİ'!A672</f>
        <v>0</v>
      </c>
      <c r="B673" s="15" t="e">
        <f t="shared" si="10"/>
        <v>#N/A</v>
      </c>
      <c r="C673" s="15">
        <f>'E-OKUL VERİ'!B672</f>
        <v>0</v>
      </c>
      <c r="D673" s="15">
        <f>'E-OKUL VERİ'!E672</f>
        <v>0</v>
      </c>
      <c r="E673" s="15">
        <f>'E-OKUL VERİ'!J672</f>
        <v>0</v>
      </c>
      <c r="F673" s="14" t="e">
        <f>VLOOKUP('EXCEL VERİ DÜZENLENMİŞ'!G673,VERİLER!$A$5:$B$91,2,0)</f>
        <v>#N/A</v>
      </c>
      <c r="G673" s="14">
        <f>IF(C673=0,0,COUNTIF($A$3:A673,1))</f>
        <v>0</v>
      </c>
    </row>
    <row r="674" spans="1:7">
      <c r="A674" s="15">
        <f>'E-OKUL VERİ'!A673</f>
        <v>0</v>
      </c>
      <c r="B674" s="15" t="e">
        <f t="shared" si="10"/>
        <v>#N/A</v>
      </c>
      <c r="C674" s="15">
        <f>'E-OKUL VERİ'!B673</f>
        <v>0</v>
      </c>
      <c r="D674" s="15">
        <f>'E-OKUL VERİ'!E673</f>
        <v>0</v>
      </c>
      <c r="E674" s="15">
        <f>'E-OKUL VERİ'!J673</f>
        <v>0</v>
      </c>
      <c r="F674" s="14" t="e">
        <f>VLOOKUP('EXCEL VERİ DÜZENLENMİŞ'!G674,VERİLER!$A$5:$B$91,2,0)</f>
        <v>#N/A</v>
      </c>
      <c r="G674" s="14">
        <f>IF(C674=0,0,COUNTIF($A$3:A674,1))</f>
        <v>0</v>
      </c>
    </row>
    <row r="675" spans="1:7">
      <c r="A675" s="15">
        <f>'E-OKUL VERİ'!A674</f>
        <v>0</v>
      </c>
      <c r="B675" s="15" t="e">
        <f t="shared" si="10"/>
        <v>#N/A</v>
      </c>
      <c r="C675" s="15">
        <f>'E-OKUL VERİ'!B674</f>
        <v>0</v>
      </c>
      <c r="D675" s="15">
        <f>'E-OKUL VERİ'!E674</f>
        <v>0</v>
      </c>
      <c r="E675" s="15">
        <f>'E-OKUL VERİ'!J674</f>
        <v>0</v>
      </c>
      <c r="F675" s="14" t="e">
        <f>VLOOKUP('EXCEL VERİ DÜZENLENMİŞ'!G675,VERİLER!$A$5:$B$91,2,0)</f>
        <v>#N/A</v>
      </c>
      <c r="G675" s="14">
        <f>IF(C675=0,0,COUNTIF($A$3:A675,1))</f>
        <v>0</v>
      </c>
    </row>
    <row r="676" spans="1:7">
      <c r="A676" s="15">
        <f>'E-OKUL VERİ'!A675</f>
        <v>0</v>
      </c>
      <c r="B676" s="15" t="e">
        <f t="shared" si="10"/>
        <v>#N/A</v>
      </c>
      <c r="C676" s="15">
        <f>'E-OKUL VERİ'!B675</f>
        <v>0</v>
      </c>
      <c r="D676" s="15">
        <f>'E-OKUL VERİ'!E675</f>
        <v>0</v>
      </c>
      <c r="E676" s="15">
        <f>'E-OKUL VERİ'!J675</f>
        <v>0</v>
      </c>
      <c r="F676" s="14" t="e">
        <f>VLOOKUP('EXCEL VERİ DÜZENLENMİŞ'!G676,VERİLER!$A$5:$B$91,2,0)</f>
        <v>#N/A</v>
      </c>
      <c r="G676" s="14">
        <f>IF(C676=0,0,COUNTIF($A$3:A676,1))</f>
        <v>0</v>
      </c>
    </row>
    <row r="677" spans="1:7">
      <c r="A677" s="15">
        <f>'E-OKUL VERİ'!A676</f>
        <v>0</v>
      </c>
      <c r="B677" s="15" t="e">
        <f t="shared" si="10"/>
        <v>#N/A</v>
      </c>
      <c r="C677" s="15">
        <f>'E-OKUL VERİ'!B676</f>
        <v>0</v>
      </c>
      <c r="D677" s="15">
        <f>'E-OKUL VERİ'!E676</f>
        <v>0</v>
      </c>
      <c r="E677" s="15">
        <f>'E-OKUL VERİ'!J676</f>
        <v>0</v>
      </c>
      <c r="F677" s="14" t="e">
        <f>VLOOKUP('EXCEL VERİ DÜZENLENMİŞ'!G677,VERİLER!$A$5:$B$91,2,0)</f>
        <v>#N/A</v>
      </c>
      <c r="G677" s="14">
        <f>IF(C677=0,0,COUNTIF($A$3:A677,1))</f>
        <v>0</v>
      </c>
    </row>
    <row r="678" spans="1:7">
      <c r="A678" s="15">
        <f>'E-OKUL VERİ'!A677</f>
        <v>0</v>
      </c>
      <c r="B678" s="15" t="e">
        <f t="shared" si="10"/>
        <v>#N/A</v>
      </c>
      <c r="C678" s="15">
        <f>'E-OKUL VERİ'!B677</f>
        <v>0</v>
      </c>
      <c r="D678" s="15">
        <f>'E-OKUL VERİ'!E677</f>
        <v>0</v>
      </c>
      <c r="E678" s="15">
        <f>'E-OKUL VERİ'!J677</f>
        <v>0</v>
      </c>
      <c r="F678" s="14" t="e">
        <f>VLOOKUP('EXCEL VERİ DÜZENLENMİŞ'!G678,VERİLER!$A$5:$B$91,2,0)</f>
        <v>#N/A</v>
      </c>
      <c r="G678" s="14">
        <f>IF(C678=0,0,COUNTIF($A$3:A678,1))</f>
        <v>0</v>
      </c>
    </row>
    <row r="679" spans="1:7">
      <c r="A679" s="15">
        <f>'E-OKUL VERİ'!A678</f>
        <v>0</v>
      </c>
      <c r="B679" s="15" t="e">
        <f t="shared" si="10"/>
        <v>#N/A</v>
      </c>
      <c r="C679" s="15">
        <f>'E-OKUL VERİ'!B678</f>
        <v>0</v>
      </c>
      <c r="D679" s="15">
        <f>'E-OKUL VERİ'!E678</f>
        <v>0</v>
      </c>
      <c r="E679" s="15">
        <f>'E-OKUL VERİ'!J678</f>
        <v>0</v>
      </c>
      <c r="F679" s="14" t="e">
        <f>VLOOKUP('EXCEL VERİ DÜZENLENMİŞ'!G679,VERİLER!$A$5:$B$91,2,0)</f>
        <v>#N/A</v>
      </c>
      <c r="G679" s="14">
        <f>IF(C679=0,0,COUNTIF($A$3:A679,1))</f>
        <v>0</v>
      </c>
    </row>
    <row r="680" spans="1:7">
      <c r="A680" s="15">
        <f>'E-OKUL VERİ'!A679</f>
        <v>0</v>
      </c>
      <c r="B680" s="15" t="e">
        <f t="shared" si="10"/>
        <v>#N/A</v>
      </c>
      <c r="C680" s="15">
        <f>'E-OKUL VERİ'!B679</f>
        <v>0</v>
      </c>
      <c r="D680" s="15">
        <f>'E-OKUL VERİ'!E679</f>
        <v>0</v>
      </c>
      <c r="E680" s="15">
        <f>'E-OKUL VERİ'!J679</f>
        <v>0</v>
      </c>
      <c r="F680" s="14" t="e">
        <f>VLOOKUP('EXCEL VERİ DÜZENLENMİŞ'!G680,VERİLER!$A$5:$B$91,2,0)</f>
        <v>#N/A</v>
      </c>
      <c r="G680" s="14">
        <f>IF(C680=0,0,COUNTIF($A$3:A680,1))</f>
        <v>0</v>
      </c>
    </row>
    <row r="681" spans="1:7">
      <c r="A681" s="15">
        <f>'E-OKUL VERİ'!A680</f>
        <v>0</v>
      </c>
      <c r="B681" s="15" t="e">
        <f t="shared" si="10"/>
        <v>#N/A</v>
      </c>
      <c r="C681" s="15">
        <f>'E-OKUL VERİ'!B680</f>
        <v>0</v>
      </c>
      <c r="D681" s="15">
        <f>'E-OKUL VERİ'!E680</f>
        <v>0</v>
      </c>
      <c r="E681" s="15">
        <f>'E-OKUL VERİ'!J680</f>
        <v>0</v>
      </c>
      <c r="F681" s="14" t="e">
        <f>VLOOKUP('EXCEL VERİ DÜZENLENMİŞ'!G681,VERİLER!$A$5:$B$91,2,0)</f>
        <v>#N/A</v>
      </c>
      <c r="G681" s="14">
        <f>IF(C681=0,0,COUNTIF($A$3:A681,1))</f>
        <v>0</v>
      </c>
    </row>
    <row r="682" spans="1:7">
      <c r="A682" s="15">
        <f>'E-OKUL VERİ'!A681</f>
        <v>0</v>
      </c>
      <c r="B682" s="15" t="e">
        <f t="shared" si="10"/>
        <v>#N/A</v>
      </c>
      <c r="C682" s="15">
        <f>'E-OKUL VERİ'!B681</f>
        <v>0</v>
      </c>
      <c r="D682" s="15">
        <f>'E-OKUL VERİ'!E681</f>
        <v>0</v>
      </c>
      <c r="E682" s="15">
        <f>'E-OKUL VERİ'!J681</f>
        <v>0</v>
      </c>
      <c r="F682" s="14" t="e">
        <f>VLOOKUP('EXCEL VERİ DÜZENLENMİŞ'!G682,VERİLER!$A$5:$B$91,2,0)</f>
        <v>#N/A</v>
      </c>
      <c r="G682" s="14">
        <f>IF(C682=0,0,COUNTIF($A$3:A682,1))</f>
        <v>0</v>
      </c>
    </row>
    <row r="683" spans="1:7">
      <c r="A683" s="15">
        <f>'E-OKUL VERİ'!A682</f>
        <v>0</v>
      </c>
      <c r="B683" s="15" t="e">
        <f t="shared" si="10"/>
        <v>#N/A</v>
      </c>
      <c r="C683" s="15">
        <f>'E-OKUL VERİ'!B682</f>
        <v>0</v>
      </c>
      <c r="D683" s="15">
        <f>'E-OKUL VERİ'!E682</f>
        <v>0</v>
      </c>
      <c r="E683" s="15">
        <f>'E-OKUL VERİ'!J682</f>
        <v>0</v>
      </c>
      <c r="F683" s="14" t="e">
        <f>VLOOKUP('EXCEL VERİ DÜZENLENMİŞ'!G683,VERİLER!$A$5:$B$91,2,0)</f>
        <v>#N/A</v>
      </c>
      <c r="G683" s="14">
        <f>IF(C683=0,0,COUNTIF($A$3:A683,1))</f>
        <v>0</v>
      </c>
    </row>
    <row r="684" spans="1:7">
      <c r="A684" s="15">
        <f>'E-OKUL VERİ'!A683</f>
        <v>0</v>
      </c>
      <c r="B684" s="15" t="e">
        <f t="shared" si="10"/>
        <v>#N/A</v>
      </c>
      <c r="C684" s="15">
        <f>'E-OKUL VERİ'!B683</f>
        <v>0</v>
      </c>
      <c r="D684" s="15">
        <f>'E-OKUL VERİ'!E683</f>
        <v>0</v>
      </c>
      <c r="E684" s="15">
        <f>'E-OKUL VERİ'!J683</f>
        <v>0</v>
      </c>
      <c r="F684" s="14" t="e">
        <f>VLOOKUP('EXCEL VERİ DÜZENLENMİŞ'!G684,VERİLER!$A$5:$B$91,2,0)</f>
        <v>#N/A</v>
      </c>
      <c r="G684" s="14">
        <f>IF(C684=0,0,COUNTIF($A$3:A684,1))</f>
        <v>0</v>
      </c>
    </row>
    <row r="685" spans="1:7">
      <c r="A685" s="15">
        <f>'E-OKUL VERİ'!A684</f>
        <v>0</v>
      </c>
      <c r="B685" s="15" t="e">
        <f t="shared" si="10"/>
        <v>#N/A</v>
      </c>
      <c r="C685" s="15">
        <f>'E-OKUL VERİ'!B684</f>
        <v>0</v>
      </c>
      <c r="D685" s="15">
        <f>'E-OKUL VERİ'!E684</f>
        <v>0</v>
      </c>
      <c r="E685" s="15">
        <f>'E-OKUL VERİ'!J684</f>
        <v>0</v>
      </c>
      <c r="F685" s="14" t="e">
        <f>VLOOKUP('EXCEL VERİ DÜZENLENMİŞ'!G685,VERİLER!$A$5:$B$91,2,0)</f>
        <v>#N/A</v>
      </c>
      <c r="G685" s="14">
        <f>IF(C685=0,0,COUNTIF($A$3:A685,1))</f>
        <v>0</v>
      </c>
    </row>
    <row r="686" spans="1:7">
      <c r="A686" s="15">
        <f>'E-OKUL VERİ'!A685</f>
        <v>0</v>
      </c>
      <c r="B686" s="15" t="e">
        <f t="shared" si="10"/>
        <v>#N/A</v>
      </c>
      <c r="C686" s="15">
        <f>'E-OKUL VERİ'!B685</f>
        <v>0</v>
      </c>
      <c r="D686" s="15">
        <f>'E-OKUL VERİ'!E685</f>
        <v>0</v>
      </c>
      <c r="E686" s="15">
        <f>'E-OKUL VERİ'!J685</f>
        <v>0</v>
      </c>
      <c r="F686" s="14" t="e">
        <f>VLOOKUP('EXCEL VERİ DÜZENLENMİŞ'!G686,VERİLER!$A$5:$B$91,2,0)</f>
        <v>#N/A</v>
      </c>
      <c r="G686" s="14">
        <f>IF(C686=0,0,COUNTIF($A$3:A686,1))</f>
        <v>0</v>
      </c>
    </row>
    <row r="687" spans="1:7">
      <c r="A687" s="15">
        <f>'E-OKUL VERİ'!A686</f>
        <v>0</v>
      </c>
      <c r="B687" s="15" t="e">
        <f t="shared" si="10"/>
        <v>#N/A</v>
      </c>
      <c r="C687" s="15">
        <f>'E-OKUL VERİ'!B686</f>
        <v>0</v>
      </c>
      <c r="D687" s="15">
        <f>'E-OKUL VERİ'!E686</f>
        <v>0</v>
      </c>
      <c r="E687" s="15">
        <f>'E-OKUL VERİ'!J686</f>
        <v>0</v>
      </c>
      <c r="F687" s="14" t="e">
        <f>VLOOKUP('EXCEL VERİ DÜZENLENMİŞ'!G687,VERİLER!$A$5:$B$91,2,0)</f>
        <v>#N/A</v>
      </c>
      <c r="G687" s="14">
        <f>IF(C687=0,0,COUNTIF($A$3:A687,1))</f>
        <v>0</v>
      </c>
    </row>
    <row r="688" spans="1:7">
      <c r="A688" s="15">
        <f>'E-OKUL VERİ'!A687</f>
        <v>0</v>
      </c>
      <c r="B688" s="15" t="e">
        <f t="shared" si="10"/>
        <v>#N/A</v>
      </c>
      <c r="C688" s="15">
        <f>'E-OKUL VERİ'!B687</f>
        <v>0</v>
      </c>
      <c r="D688" s="15">
        <f>'E-OKUL VERİ'!E687</f>
        <v>0</v>
      </c>
      <c r="E688" s="15">
        <f>'E-OKUL VERİ'!J687</f>
        <v>0</v>
      </c>
      <c r="F688" s="14" t="e">
        <f>VLOOKUP('EXCEL VERİ DÜZENLENMİŞ'!G688,VERİLER!$A$5:$B$91,2,0)</f>
        <v>#N/A</v>
      </c>
      <c r="G688" s="14">
        <f>IF(C688=0,0,COUNTIF($A$3:A688,1))</f>
        <v>0</v>
      </c>
    </row>
    <row r="689" spans="1:7">
      <c r="A689" s="15">
        <f>'E-OKUL VERİ'!A688</f>
        <v>0</v>
      </c>
      <c r="B689" s="15" t="e">
        <f t="shared" si="10"/>
        <v>#N/A</v>
      </c>
      <c r="C689" s="15">
        <f>'E-OKUL VERİ'!B688</f>
        <v>0</v>
      </c>
      <c r="D689" s="15">
        <f>'E-OKUL VERİ'!E688</f>
        <v>0</v>
      </c>
      <c r="E689" s="15">
        <f>'E-OKUL VERİ'!J688</f>
        <v>0</v>
      </c>
      <c r="F689" s="14" t="e">
        <f>VLOOKUP('EXCEL VERİ DÜZENLENMİŞ'!G689,VERİLER!$A$5:$B$91,2,0)</f>
        <v>#N/A</v>
      </c>
      <c r="G689" s="14">
        <f>IF(C689=0,0,COUNTIF($A$3:A689,1))</f>
        <v>0</v>
      </c>
    </row>
    <row r="690" spans="1:7">
      <c r="A690" s="15">
        <f>'E-OKUL VERİ'!A689</f>
        <v>0</v>
      </c>
      <c r="B690" s="15" t="e">
        <f t="shared" si="10"/>
        <v>#N/A</v>
      </c>
      <c r="C690" s="15">
        <f>'E-OKUL VERİ'!B689</f>
        <v>0</v>
      </c>
      <c r="D690" s="15">
        <f>'E-OKUL VERİ'!E689</f>
        <v>0</v>
      </c>
      <c r="E690" s="15">
        <f>'E-OKUL VERİ'!J689</f>
        <v>0</v>
      </c>
      <c r="F690" s="14" t="e">
        <f>VLOOKUP('EXCEL VERİ DÜZENLENMİŞ'!G690,VERİLER!$A$5:$B$91,2,0)</f>
        <v>#N/A</v>
      </c>
      <c r="G690" s="14">
        <f>IF(C690=0,0,COUNTIF($A$3:A690,1))</f>
        <v>0</v>
      </c>
    </row>
    <row r="691" spans="1:7">
      <c r="A691" s="15">
        <f>'E-OKUL VERİ'!A690</f>
        <v>0</v>
      </c>
      <c r="B691" s="15" t="e">
        <f t="shared" si="10"/>
        <v>#N/A</v>
      </c>
      <c r="C691" s="15">
        <f>'E-OKUL VERİ'!B690</f>
        <v>0</v>
      </c>
      <c r="D691" s="15">
        <f>'E-OKUL VERİ'!E690</f>
        <v>0</v>
      </c>
      <c r="E691" s="15">
        <f>'E-OKUL VERİ'!J690</f>
        <v>0</v>
      </c>
      <c r="F691" s="14" t="e">
        <f>VLOOKUP('EXCEL VERİ DÜZENLENMİŞ'!G691,VERİLER!$A$5:$B$91,2,0)</f>
        <v>#N/A</v>
      </c>
      <c r="G691" s="14">
        <f>IF(C691=0,0,COUNTIF($A$3:A691,1))</f>
        <v>0</v>
      </c>
    </row>
    <row r="692" spans="1:7">
      <c r="A692" s="15">
        <f>'E-OKUL VERİ'!A691</f>
        <v>0</v>
      </c>
      <c r="B692" s="15" t="e">
        <f t="shared" si="10"/>
        <v>#N/A</v>
      </c>
      <c r="C692" s="15">
        <f>'E-OKUL VERİ'!B691</f>
        <v>0</v>
      </c>
      <c r="D692" s="15">
        <f>'E-OKUL VERİ'!E691</f>
        <v>0</v>
      </c>
      <c r="E692" s="15">
        <f>'E-OKUL VERİ'!J691</f>
        <v>0</v>
      </c>
      <c r="F692" s="14" t="e">
        <f>VLOOKUP('EXCEL VERİ DÜZENLENMİŞ'!G692,VERİLER!$A$5:$B$91,2,0)</f>
        <v>#N/A</v>
      </c>
      <c r="G692" s="14">
        <f>IF(C692=0,0,COUNTIF($A$3:A692,1))</f>
        <v>0</v>
      </c>
    </row>
    <row r="693" spans="1:7">
      <c r="A693" s="15">
        <f>'E-OKUL VERİ'!A692</f>
        <v>0</v>
      </c>
      <c r="B693" s="15" t="e">
        <f t="shared" si="10"/>
        <v>#N/A</v>
      </c>
      <c r="C693" s="15">
        <f>'E-OKUL VERİ'!B692</f>
        <v>0</v>
      </c>
      <c r="D693" s="15">
        <f>'E-OKUL VERİ'!E692</f>
        <v>0</v>
      </c>
      <c r="E693" s="15">
        <f>'E-OKUL VERİ'!J692</f>
        <v>0</v>
      </c>
      <c r="F693" s="14" t="e">
        <f>VLOOKUP('EXCEL VERİ DÜZENLENMİŞ'!G693,VERİLER!$A$5:$B$91,2,0)</f>
        <v>#N/A</v>
      </c>
      <c r="G693" s="14">
        <f>IF(C693=0,0,COUNTIF($A$3:A693,1))</f>
        <v>0</v>
      </c>
    </row>
    <row r="694" spans="1:7">
      <c r="A694" s="15">
        <f>'E-OKUL VERİ'!A693</f>
        <v>0</v>
      </c>
      <c r="B694" s="15" t="e">
        <f t="shared" si="10"/>
        <v>#N/A</v>
      </c>
      <c r="C694" s="15">
        <f>'E-OKUL VERİ'!B693</f>
        <v>0</v>
      </c>
      <c r="D694" s="15">
        <f>'E-OKUL VERİ'!E693</f>
        <v>0</v>
      </c>
      <c r="E694" s="15">
        <f>'E-OKUL VERİ'!J693</f>
        <v>0</v>
      </c>
      <c r="F694" s="14" t="e">
        <f>VLOOKUP('EXCEL VERİ DÜZENLENMİŞ'!G694,VERİLER!$A$5:$B$91,2,0)</f>
        <v>#N/A</v>
      </c>
      <c r="G694" s="14">
        <f>IF(C694=0,0,COUNTIF($A$3:A694,1))</f>
        <v>0</v>
      </c>
    </row>
    <row r="695" spans="1:7">
      <c r="A695" s="15">
        <f>'E-OKUL VERİ'!A694</f>
        <v>0</v>
      </c>
      <c r="B695" s="15" t="e">
        <f t="shared" si="10"/>
        <v>#N/A</v>
      </c>
      <c r="C695" s="15">
        <f>'E-OKUL VERİ'!B694</f>
        <v>0</v>
      </c>
      <c r="D695" s="15">
        <f>'E-OKUL VERİ'!E694</f>
        <v>0</v>
      </c>
      <c r="E695" s="15">
        <f>'E-OKUL VERİ'!J694</f>
        <v>0</v>
      </c>
      <c r="F695" s="14" t="e">
        <f>VLOOKUP('EXCEL VERİ DÜZENLENMİŞ'!G695,VERİLER!$A$5:$B$91,2,0)</f>
        <v>#N/A</v>
      </c>
      <c r="G695" s="14">
        <f>IF(C695=0,0,COUNTIF($A$3:A695,1))</f>
        <v>0</v>
      </c>
    </row>
    <row r="696" spans="1:7">
      <c r="A696" s="15">
        <f>'E-OKUL VERİ'!A695</f>
        <v>0</v>
      </c>
      <c r="B696" s="15" t="e">
        <f t="shared" si="10"/>
        <v>#N/A</v>
      </c>
      <c r="C696" s="15">
        <f>'E-OKUL VERİ'!B695</f>
        <v>0</v>
      </c>
      <c r="D696" s="15">
        <f>'E-OKUL VERİ'!E695</f>
        <v>0</v>
      </c>
      <c r="E696" s="15">
        <f>'E-OKUL VERİ'!J695</f>
        <v>0</v>
      </c>
      <c r="F696" s="14" t="e">
        <f>VLOOKUP('EXCEL VERİ DÜZENLENMİŞ'!G696,VERİLER!$A$5:$B$91,2,0)</f>
        <v>#N/A</v>
      </c>
      <c r="G696" s="14">
        <f>IF(C696=0,0,COUNTIF($A$3:A696,1))</f>
        <v>0</v>
      </c>
    </row>
    <row r="697" spans="1:7">
      <c r="A697" s="15">
        <f>'E-OKUL VERİ'!A696</f>
        <v>0</v>
      </c>
      <c r="B697" s="15" t="e">
        <f t="shared" si="10"/>
        <v>#N/A</v>
      </c>
      <c r="C697" s="15">
        <f>'E-OKUL VERİ'!B696</f>
        <v>0</v>
      </c>
      <c r="D697" s="15">
        <f>'E-OKUL VERİ'!E696</f>
        <v>0</v>
      </c>
      <c r="E697" s="15">
        <f>'E-OKUL VERİ'!J696</f>
        <v>0</v>
      </c>
      <c r="F697" s="14" t="e">
        <f>VLOOKUP('EXCEL VERİ DÜZENLENMİŞ'!G697,VERİLER!$A$5:$B$91,2,0)</f>
        <v>#N/A</v>
      </c>
      <c r="G697" s="14">
        <f>IF(C697=0,0,COUNTIF($A$3:A697,1))</f>
        <v>0</v>
      </c>
    </row>
    <row r="698" spans="1:7">
      <c r="A698" s="15">
        <f>'E-OKUL VERİ'!A697</f>
        <v>0</v>
      </c>
      <c r="B698" s="15" t="e">
        <f t="shared" si="10"/>
        <v>#N/A</v>
      </c>
      <c r="C698" s="15">
        <f>'E-OKUL VERİ'!B697</f>
        <v>0</v>
      </c>
      <c r="D698" s="15">
        <f>'E-OKUL VERİ'!E697</f>
        <v>0</v>
      </c>
      <c r="E698" s="15">
        <f>'E-OKUL VERİ'!J697</f>
        <v>0</v>
      </c>
      <c r="F698" s="14" t="e">
        <f>VLOOKUP('EXCEL VERİ DÜZENLENMİŞ'!G698,VERİLER!$A$5:$B$91,2,0)</f>
        <v>#N/A</v>
      </c>
      <c r="G698" s="14">
        <f>IF(C698=0,0,COUNTIF($A$3:A698,1))</f>
        <v>0</v>
      </c>
    </row>
    <row r="699" spans="1:7">
      <c r="A699" s="15">
        <f>'E-OKUL VERİ'!A698</f>
        <v>0</v>
      </c>
      <c r="B699" s="15" t="e">
        <f t="shared" si="10"/>
        <v>#N/A</v>
      </c>
      <c r="C699" s="15">
        <f>'E-OKUL VERİ'!B698</f>
        <v>0</v>
      </c>
      <c r="D699" s="15">
        <f>'E-OKUL VERİ'!E698</f>
        <v>0</v>
      </c>
      <c r="E699" s="15">
        <f>'E-OKUL VERİ'!J698</f>
        <v>0</v>
      </c>
      <c r="F699" s="14" t="e">
        <f>VLOOKUP('EXCEL VERİ DÜZENLENMİŞ'!G699,VERİLER!$A$5:$B$91,2,0)</f>
        <v>#N/A</v>
      </c>
      <c r="G699" s="14">
        <f>IF(C699=0,0,COUNTIF($A$3:A699,1))</f>
        <v>0</v>
      </c>
    </row>
    <row r="700" spans="1:7">
      <c r="A700" s="15">
        <f>'E-OKUL VERİ'!A699</f>
        <v>0</v>
      </c>
      <c r="B700" s="15" t="e">
        <f t="shared" si="10"/>
        <v>#N/A</v>
      </c>
      <c r="C700" s="15">
        <f>'E-OKUL VERİ'!B699</f>
        <v>0</v>
      </c>
      <c r="D700" s="15">
        <f>'E-OKUL VERİ'!E699</f>
        <v>0</v>
      </c>
      <c r="E700" s="15">
        <f>'E-OKUL VERİ'!J699</f>
        <v>0</v>
      </c>
      <c r="F700" s="14" t="e">
        <f>VLOOKUP('EXCEL VERİ DÜZENLENMİŞ'!G700,VERİLER!$A$5:$B$91,2,0)</f>
        <v>#N/A</v>
      </c>
      <c r="G700" s="14">
        <f>IF(C700=0,0,COUNTIF($A$3:A700,1))</f>
        <v>0</v>
      </c>
    </row>
    <row r="701" spans="1:7">
      <c r="A701" s="15">
        <f>'E-OKUL VERİ'!A700</f>
        <v>0</v>
      </c>
      <c r="B701" s="15" t="e">
        <f t="shared" si="10"/>
        <v>#N/A</v>
      </c>
      <c r="C701" s="15">
        <f>'E-OKUL VERİ'!B700</f>
        <v>0</v>
      </c>
      <c r="D701" s="15">
        <f>'E-OKUL VERİ'!E700</f>
        <v>0</v>
      </c>
      <c r="E701" s="15">
        <f>'E-OKUL VERİ'!J700</f>
        <v>0</v>
      </c>
      <c r="F701" s="14" t="e">
        <f>VLOOKUP('EXCEL VERİ DÜZENLENMİŞ'!G701,VERİLER!$A$5:$B$91,2,0)</f>
        <v>#N/A</v>
      </c>
      <c r="G701" s="14">
        <f>IF(C701=0,0,COUNTIF($A$3:A701,1))</f>
        <v>0</v>
      </c>
    </row>
    <row r="702" spans="1:7">
      <c r="A702" s="15">
        <f>'E-OKUL VERİ'!A701</f>
        <v>0</v>
      </c>
      <c r="B702" s="15" t="e">
        <f t="shared" si="10"/>
        <v>#N/A</v>
      </c>
      <c r="C702" s="15">
        <f>'E-OKUL VERİ'!B701</f>
        <v>0</v>
      </c>
      <c r="D702" s="15">
        <f>'E-OKUL VERİ'!E701</f>
        <v>0</v>
      </c>
      <c r="E702" s="15">
        <f>'E-OKUL VERİ'!J701</f>
        <v>0</v>
      </c>
      <c r="F702" s="14" t="e">
        <f>VLOOKUP('EXCEL VERİ DÜZENLENMİŞ'!G702,VERİLER!$A$5:$B$91,2,0)</f>
        <v>#N/A</v>
      </c>
      <c r="G702" s="14">
        <f>IF(C702=0,0,COUNTIF($A$3:A702,1))</f>
        <v>0</v>
      </c>
    </row>
    <row r="703" spans="1:7">
      <c r="A703" s="15">
        <f>'E-OKUL VERİ'!A702</f>
        <v>0</v>
      </c>
      <c r="B703" s="15" t="e">
        <f t="shared" si="10"/>
        <v>#N/A</v>
      </c>
      <c r="C703" s="15">
        <f>'E-OKUL VERİ'!B702</f>
        <v>0</v>
      </c>
      <c r="D703" s="15">
        <f>'E-OKUL VERİ'!E702</f>
        <v>0</v>
      </c>
      <c r="E703" s="15">
        <f>'E-OKUL VERİ'!J702</f>
        <v>0</v>
      </c>
      <c r="F703" s="14" t="e">
        <f>VLOOKUP('EXCEL VERİ DÜZENLENMİŞ'!G703,VERİLER!$A$5:$B$91,2,0)</f>
        <v>#N/A</v>
      </c>
      <c r="G703" s="14">
        <f>IF(C703=0,0,COUNTIF($A$3:A703,1))</f>
        <v>0</v>
      </c>
    </row>
    <row r="704" spans="1:7">
      <c r="A704" s="15">
        <f>'E-OKUL VERİ'!A703</f>
        <v>0</v>
      </c>
      <c r="B704" s="15" t="e">
        <f t="shared" si="10"/>
        <v>#N/A</v>
      </c>
      <c r="C704" s="15">
        <f>'E-OKUL VERİ'!B703</f>
        <v>0</v>
      </c>
      <c r="D704" s="15">
        <f>'E-OKUL VERİ'!E703</f>
        <v>0</v>
      </c>
      <c r="E704" s="15">
        <f>'E-OKUL VERİ'!J703</f>
        <v>0</v>
      </c>
      <c r="F704" s="14" t="e">
        <f>VLOOKUP('EXCEL VERİ DÜZENLENMİŞ'!G704,VERİLER!$A$5:$B$91,2,0)</f>
        <v>#N/A</v>
      </c>
      <c r="G704" s="14">
        <f>IF(C704=0,0,COUNTIF($A$3:A704,1))</f>
        <v>0</v>
      </c>
    </row>
    <row r="705" spans="1:7">
      <c r="A705" s="15">
        <f>'E-OKUL VERİ'!A704</f>
        <v>0</v>
      </c>
      <c r="B705" s="15" t="e">
        <f t="shared" si="10"/>
        <v>#N/A</v>
      </c>
      <c r="C705" s="15">
        <f>'E-OKUL VERİ'!B704</f>
        <v>0</v>
      </c>
      <c r="D705" s="15">
        <f>'E-OKUL VERİ'!E704</f>
        <v>0</v>
      </c>
      <c r="E705" s="15">
        <f>'E-OKUL VERİ'!J704</f>
        <v>0</v>
      </c>
      <c r="F705" s="14" t="e">
        <f>VLOOKUP('EXCEL VERİ DÜZENLENMİŞ'!G705,VERİLER!$A$5:$B$91,2,0)</f>
        <v>#N/A</v>
      </c>
      <c r="G705" s="14">
        <f>IF(C705=0,0,COUNTIF($A$3:A705,1))</f>
        <v>0</v>
      </c>
    </row>
    <row r="706" spans="1:7">
      <c r="A706" s="15">
        <f>'E-OKUL VERİ'!A705</f>
        <v>0</v>
      </c>
      <c r="B706" s="15" t="e">
        <f t="shared" si="10"/>
        <v>#N/A</v>
      </c>
      <c r="C706" s="15">
        <f>'E-OKUL VERİ'!B705</f>
        <v>0</v>
      </c>
      <c r="D706" s="15">
        <f>'E-OKUL VERİ'!E705</f>
        <v>0</v>
      </c>
      <c r="E706" s="15">
        <f>'E-OKUL VERİ'!J705</f>
        <v>0</v>
      </c>
      <c r="F706" s="14" t="e">
        <f>VLOOKUP('EXCEL VERİ DÜZENLENMİŞ'!G706,VERİLER!$A$5:$B$91,2,0)</f>
        <v>#N/A</v>
      </c>
      <c r="G706" s="14">
        <f>IF(C706=0,0,COUNTIF($A$3:A706,1))</f>
        <v>0</v>
      </c>
    </row>
    <row r="707" spans="1:7">
      <c r="A707" s="15">
        <f>'E-OKUL VERİ'!A706</f>
        <v>0</v>
      </c>
      <c r="B707" s="15" t="e">
        <f t="shared" si="10"/>
        <v>#N/A</v>
      </c>
      <c r="C707" s="15">
        <f>'E-OKUL VERİ'!B706</f>
        <v>0</v>
      </c>
      <c r="D707" s="15">
        <f>'E-OKUL VERİ'!E706</f>
        <v>0</v>
      </c>
      <c r="E707" s="15">
        <f>'E-OKUL VERİ'!J706</f>
        <v>0</v>
      </c>
      <c r="F707" s="14" t="e">
        <f>VLOOKUP('EXCEL VERİ DÜZENLENMİŞ'!G707,VERİLER!$A$5:$B$91,2,0)</f>
        <v>#N/A</v>
      </c>
      <c r="G707" s="14">
        <f>IF(C707=0,0,COUNTIF($A$3:A707,1))</f>
        <v>0</v>
      </c>
    </row>
    <row r="708" spans="1:7">
      <c r="A708" s="15">
        <f>'E-OKUL VERİ'!A707</f>
        <v>0</v>
      </c>
      <c r="B708" s="15" t="e">
        <f t="shared" ref="B708:B771" si="11">CONCATENATE(F708,"-",A708)</f>
        <v>#N/A</v>
      </c>
      <c r="C708" s="15">
        <f>'E-OKUL VERİ'!B707</f>
        <v>0</v>
      </c>
      <c r="D708" s="15">
        <f>'E-OKUL VERİ'!E707</f>
        <v>0</v>
      </c>
      <c r="E708" s="15">
        <f>'E-OKUL VERİ'!J707</f>
        <v>0</v>
      </c>
      <c r="F708" s="14" t="e">
        <f>VLOOKUP('EXCEL VERİ DÜZENLENMİŞ'!G708,VERİLER!$A$5:$B$91,2,0)</f>
        <v>#N/A</v>
      </c>
      <c r="G708" s="14">
        <f>IF(C708=0,0,COUNTIF($A$3:A708,1))</f>
        <v>0</v>
      </c>
    </row>
    <row r="709" spans="1:7">
      <c r="A709" s="15">
        <f>'E-OKUL VERİ'!A708</f>
        <v>0</v>
      </c>
      <c r="B709" s="15" t="e">
        <f t="shared" si="11"/>
        <v>#N/A</v>
      </c>
      <c r="C709" s="15">
        <f>'E-OKUL VERİ'!B708</f>
        <v>0</v>
      </c>
      <c r="D709" s="15">
        <f>'E-OKUL VERİ'!E708</f>
        <v>0</v>
      </c>
      <c r="E709" s="15">
        <f>'E-OKUL VERİ'!J708</f>
        <v>0</v>
      </c>
      <c r="F709" s="14" t="e">
        <f>VLOOKUP('EXCEL VERİ DÜZENLENMİŞ'!G709,VERİLER!$A$5:$B$91,2,0)</f>
        <v>#N/A</v>
      </c>
      <c r="G709" s="14">
        <f>IF(C709=0,0,COUNTIF($A$3:A709,1))</f>
        <v>0</v>
      </c>
    </row>
    <row r="710" spans="1:7">
      <c r="A710" s="15">
        <f>'E-OKUL VERİ'!A709</f>
        <v>0</v>
      </c>
      <c r="B710" s="15" t="e">
        <f t="shared" si="11"/>
        <v>#N/A</v>
      </c>
      <c r="C710" s="15">
        <f>'E-OKUL VERİ'!B709</f>
        <v>0</v>
      </c>
      <c r="D710" s="15">
        <f>'E-OKUL VERİ'!E709</f>
        <v>0</v>
      </c>
      <c r="E710" s="15">
        <f>'E-OKUL VERİ'!J709</f>
        <v>0</v>
      </c>
      <c r="F710" s="14" t="e">
        <f>VLOOKUP('EXCEL VERİ DÜZENLENMİŞ'!G710,VERİLER!$A$5:$B$91,2,0)</f>
        <v>#N/A</v>
      </c>
      <c r="G710" s="14">
        <f>IF(C710=0,0,COUNTIF($A$3:A710,1))</f>
        <v>0</v>
      </c>
    </row>
    <row r="711" spans="1:7">
      <c r="A711" s="15">
        <f>'E-OKUL VERİ'!A710</f>
        <v>0</v>
      </c>
      <c r="B711" s="15" t="e">
        <f t="shared" si="11"/>
        <v>#N/A</v>
      </c>
      <c r="C711" s="15">
        <f>'E-OKUL VERİ'!B710</f>
        <v>0</v>
      </c>
      <c r="D711" s="15">
        <f>'E-OKUL VERİ'!E710</f>
        <v>0</v>
      </c>
      <c r="E711" s="15">
        <f>'E-OKUL VERİ'!J710</f>
        <v>0</v>
      </c>
      <c r="F711" s="14" t="e">
        <f>VLOOKUP('EXCEL VERİ DÜZENLENMİŞ'!G711,VERİLER!$A$5:$B$91,2,0)</f>
        <v>#N/A</v>
      </c>
      <c r="G711" s="14">
        <f>IF(C711=0,0,COUNTIF($A$3:A711,1))</f>
        <v>0</v>
      </c>
    </row>
    <row r="712" spans="1:7">
      <c r="A712" s="15">
        <f>'E-OKUL VERİ'!A711</f>
        <v>0</v>
      </c>
      <c r="B712" s="15" t="e">
        <f t="shared" si="11"/>
        <v>#N/A</v>
      </c>
      <c r="C712" s="15">
        <f>'E-OKUL VERİ'!B711</f>
        <v>0</v>
      </c>
      <c r="D712" s="15">
        <f>'E-OKUL VERİ'!E711</f>
        <v>0</v>
      </c>
      <c r="E712" s="15">
        <f>'E-OKUL VERİ'!J711</f>
        <v>0</v>
      </c>
      <c r="F712" s="14" t="e">
        <f>VLOOKUP('EXCEL VERİ DÜZENLENMİŞ'!G712,VERİLER!$A$5:$B$91,2,0)</f>
        <v>#N/A</v>
      </c>
      <c r="G712" s="14">
        <f>IF(C712=0,0,COUNTIF($A$3:A712,1))</f>
        <v>0</v>
      </c>
    </row>
    <row r="713" spans="1:7">
      <c r="A713" s="15">
        <f>'E-OKUL VERİ'!A712</f>
        <v>0</v>
      </c>
      <c r="B713" s="15" t="e">
        <f t="shared" si="11"/>
        <v>#N/A</v>
      </c>
      <c r="C713" s="15">
        <f>'E-OKUL VERİ'!B712</f>
        <v>0</v>
      </c>
      <c r="D713" s="15">
        <f>'E-OKUL VERİ'!E712</f>
        <v>0</v>
      </c>
      <c r="E713" s="15">
        <f>'E-OKUL VERİ'!J712</f>
        <v>0</v>
      </c>
      <c r="F713" s="14" t="e">
        <f>VLOOKUP('EXCEL VERİ DÜZENLENMİŞ'!G713,VERİLER!$A$5:$B$91,2,0)</f>
        <v>#N/A</v>
      </c>
      <c r="G713" s="14">
        <f>IF(C713=0,0,COUNTIF($A$3:A713,1))</f>
        <v>0</v>
      </c>
    </row>
    <row r="714" spans="1:7">
      <c r="A714" s="15">
        <f>'E-OKUL VERİ'!A713</f>
        <v>0</v>
      </c>
      <c r="B714" s="15" t="e">
        <f t="shared" si="11"/>
        <v>#N/A</v>
      </c>
      <c r="C714" s="15">
        <f>'E-OKUL VERİ'!B713</f>
        <v>0</v>
      </c>
      <c r="D714" s="15">
        <f>'E-OKUL VERİ'!E713</f>
        <v>0</v>
      </c>
      <c r="E714" s="15">
        <f>'E-OKUL VERİ'!J713</f>
        <v>0</v>
      </c>
      <c r="F714" s="14" t="e">
        <f>VLOOKUP('EXCEL VERİ DÜZENLENMİŞ'!G714,VERİLER!$A$5:$B$91,2,0)</f>
        <v>#N/A</v>
      </c>
      <c r="G714" s="14">
        <f>IF(C714=0,0,COUNTIF($A$3:A714,1))</f>
        <v>0</v>
      </c>
    </row>
    <row r="715" spans="1:7">
      <c r="A715" s="15">
        <f>'E-OKUL VERİ'!A714</f>
        <v>0</v>
      </c>
      <c r="B715" s="15" t="e">
        <f t="shared" si="11"/>
        <v>#N/A</v>
      </c>
      <c r="C715" s="15">
        <f>'E-OKUL VERİ'!B714</f>
        <v>0</v>
      </c>
      <c r="D715" s="15">
        <f>'E-OKUL VERİ'!E714</f>
        <v>0</v>
      </c>
      <c r="E715" s="15">
        <f>'E-OKUL VERİ'!J714</f>
        <v>0</v>
      </c>
      <c r="F715" s="14" t="e">
        <f>VLOOKUP('EXCEL VERİ DÜZENLENMİŞ'!G715,VERİLER!$A$5:$B$91,2,0)</f>
        <v>#N/A</v>
      </c>
      <c r="G715" s="14">
        <f>IF(C715=0,0,COUNTIF($A$3:A715,1))</f>
        <v>0</v>
      </c>
    </row>
    <row r="716" spans="1:7">
      <c r="A716" s="15">
        <f>'E-OKUL VERİ'!A715</f>
        <v>0</v>
      </c>
      <c r="B716" s="15" t="e">
        <f t="shared" si="11"/>
        <v>#N/A</v>
      </c>
      <c r="C716" s="15">
        <f>'E-OKUL VERİ'!B715</f>
        <v>0</v>
      </c>
      <c r="D716" s="15">
        <f>'E-OKUL VERİ'!E715</f>
        <v>0</v>
      </c>
      <c r="E716" s="15">
        <f>'E-OKUL VERİ'!J715</f>
        <v>0</v>
      </c>
      <c r="F716" s="14" t="e">
        <f>VLOOKUP('EXCEL VERİ DÜZENLENMİŞ'!G716,VERİLER!$A$5:$B$91,2,0)</f>
        <v>#N/A</v>
      </c>
      <c r="G716" s="14">
        <f>IF(C716=0,0,COUNTIF($A$3:A716,1))</f>
        <v>0</v>
      </c>
    </row>
    <row r="717" spans="1:7">
      <c r="A717" s="15">
        <f>'E-OKUL VERİ'!A716</f>
        <v>0</v>
      </c>
      <c r="B717" s="15" t="e">
        <f t="shared" si="11"/>
        <v>#N/A</v>
      </c>
      <c r="C717" s="15">
        <f>'E-OKUL VERİ'!B716</f>
        <v>0</v>
      </c>
      <c r="D717" s="15">
        <f>'E-OKUL VERİ'!E716</f>
        <v>0</v>
      </c>
      <c r="E717" s="15">
        <f>'E-OKUL VERİ'!J716</f>
        <v>0</v>
      </c>
      <c r="F717" s="14" t="e">
        <f>VLOOKUP('EXCEL VERİ DÜZENLENMİŞ'!G717,VERİLER!$A$5:$B$91,2,0)</f>
        <v>#N/A</v>
      </c>
      <c r="G717" s="14">
        <f>IF(C717=0,0,COUNTIF($A$3:A717,1))</f>
        <v>0</v>
      </c>
    </row>
    <row r="718" spans="1:7">
      <c r="A718" s="15">
        <f>'E-OKUL VERİ'!A717</f>
        <v>0</v>
      </c>
      <c r="B718" s="15" t="e">
        <f t="shared" si="11"/>
        <v>#N/A</v>
      </c>
      <c r="C718" s="15">
        <f>'E-OKUL VERİ'!B717</f>
        <v>0</v>
      </c>
      <c r="D718" s="15">
        <f>'E-OKUL VERİ'!E717</f>
        <v>0</v>
      </c>
      <c r="E718" s="15">
        <f>'E-OKUL VERİ'!J717</f>
        <v>0</v>
      </c>
      <c r="F718" s="14" t="e">
        <f>VLOOKUP('EXCEL VERİ DÜZENLENMİŞ'!G718,VERİLER!$A$5:$B$91,2,0)</f>
        <v>#N/A</v>
      </c>
      <c r="G718" s="14">
        <f>IF(C718=0,0,COUNTIF($A$3:A718,1))</f>
        <v>0</v>
      </c>
    </row>
    <row r="719" spans="1:7">
      <c r="A719" s="15">
        <f>'E-OKUL VERİ'!A718</f>
        <v>0</v>
      </c>
      <c r="B719" s="15" t="e">
        <f t="shared" si="11"/>
        <v>#N/A</v>
      </c>
      <c r="C719" s="15">
        <f>'E-OKUL VERİ'!B718</f>
        <v>0</v>
      </c>
      <c r="D719" s="15">
        <f>'E-OKUL VERİ'!E718</f>
        <v>0</v>
      </c>
      <c r="E719" s="15">
        <f>'E-OKUL VERİ'!J718</f>
        <v>0</v>
      </c>
      <c r="F719" s="14" t="e">
        <f>VLOOKUP('EXCEL VERİ DÜZENLENMİŞ'!G719,VERİLER!$A$5:$B$91,2,0)</f>
        <v>#N/A</v>
      </c>
      <c r="G719" s="14">
        <f>IF(C719=0,0,COUNTIF($A$3:A719,1))</f>
        <v>0</v>
      </c>
    </row>
    <row r="720" spans="1:7">
      <c r="A720" s="15">
        <f>'E-OKUL VERİ'!A719</f>
        <v>0</v>
      </c>
      <c r="B720" s="15" t="e">
        <f t="shared" si="11"/>
        <v>#N/A</v>
      </c>
      <c r="C720" s="15">
        <f>'E-OKUL VERİ'!B719</f>
        <v>0</v>
      </c>
      <c r="D720" s="15">
        <f>'E-OKUL VERİ'!E719</f>
        <v>0</v>
      </c>
      <c r="E720" s="15">
        <f>'E-OKUL VERİ'!J719</f>
        <v>0</v>
      </c>
      <c r="F720" s="14" t="e">
        <f>VLOOKUP('EXCEL VERİ DÜZENLENMİŞ'!G720,VERİLER!$A$5:$B$91,2,0)</f>
        <v>#N/A</v>
      </c>
      <c r="G720" s="14">
        <f>IF(C720=0,0,COUNTIF($A$3:A720,1))</f>
        <v>0</v>
      </c>
    </row>
    <row r="721" spans="1:7">
      <c r="A721" s="15">
        <f>'E-OKUL VERİ'!A720</f>
        <v>0</v>
      </c>
      <c r="B721" s="15" t="e">
        <f t="shared" si="11"/>
        <v>#N/A</v>
      </c>
      <c r="C721" s="15">
        <f>'E-OKUL VERİ'!B720</f>
        <v>0</v>
      </c>
      <c r="D721" s="15">
        <f>'E-OKUL VERİ'!E720</f>
        <v>0</v>
      </c>
      <c r="E721" s="15">
        <f>'E-OKUL VERİ'!J720</f>
        <v>0</v>
      </c>
      <c r="F721" s="14" t="e">
        <f>VLOOKUP('EXCEL VERİ DÜZENLENMİŞ'!G721,VERİLER!$A$5:$B$91,2,0)</f>
        <v>#N/A</v>
      </c>
      <c r="G721" s="14">
        <f>IF(C721=0,0,COUNTIF($A$3:A721,1))</f>
        <v>0</v>
      </c>
    </row>
    <row r="722" spans="1:7">
      <c r="A722" s="15">
        <f>'E-OKUL VERİ'!A721</f>
        <v>0</v>
      </c>
      <c r="B722" s="15" t="e">
        <f t="shared" si="11"/>
        <v>#N/A</v>
      </c>
      <c r="C722" s="15">
        <f>'E-OKUL VERİ'!B721</f>
        <v>0</v>
      </c>
      <c r="D722" s="15">
        <f>'E-OKUL VERİ'!E721</f>
        <v>0</v>
      </c>
      <c r="E722" s="15">
        <f>'E-OKUL VERİ'!J721</f>
        <v>0</v>
      </c>
      <c r="F722" s="14" t="e">
        <f>VLOOKUP('EXCEL VERİ DÜZENLENMİŞ'!G722,VERİLER!$A$5:$B$91,2,0)</f>
        <v>#N/A</v>
      </c>
      <c r="G722" s="14">
        <f>IF(C722=0,0,COUNTIF($A$3:A722,1))</f>
        <v>0</v>
      </c>
    </row>
    <row r="723" spans="1:7">
      <c r="A723" s="15">
        <f>'E-OKUL VERİ'!A722</f>
        <v>0</v>
      </c>
      <c r="B723" s="15" t="e">
        <f t="shared" si="11"/>
        <v>#N/A</v>
      </c>
      <c r="C723" s="15">
        <f>'E-OKUL VERİ'!B722</f>
        <v>0</v>
      </c>
      <c r="D723" s="15">
        <f>'E-OKUL VERİ'!E722</f>
        <v>0</v>
      </c>
      <c r="E723" s="15">
        <f>'E-OKUL VERİ'!J722</f>
        <v>0</v>
      </c>
      <c r="F723" s="14" t="e">
        <f>VLOOKUP('EXCEL VERİ DÜZENLENMİŞ'!G723,VERİLER!$A$5:$B$91,2,0)</f>
        <v>#N/A</v>
      </c>
      <c r="G723" s="14">
        <f>IF(C723=0,0,COUNTIF($A$3:A723,1))</f>
        <v>0</v>
      </c>
    </row>
    <row r="724" spans="1:7">
      <c r="A724" s="15">
        <f>'E-OKUL VERİ'!A723</f>
        <v>0</v>
      </c>
      <c r="B724" s="15" t="e">
        <f t="shared" si="11"/>
        <v>#N/A</v>
      </c>
      <c r="C724" s="15">
        <f>'E-OKUL VERİ'!B723</f>
        <v>0</v>
      </c>
      <c r="D724" s="15">
        <f>'E-OKUL VERİ'!E723</f>
        <v>0</v>
      </c>
      <c r="E724" s="15">
        <f>'E-OKUL VERİ'!J723</f>
        <v>0</v>
      </c>
      <c r="F724" s="14" t="e">
        <f>VLOOKUP('EXCEL VERİ DÜZENLENMİŞ'!G724,VERİLER!$A$5:$B$91,2,0)</f>
        <v>#N/A</v>
      </c>
      <c r="G724" s="14">
        <f>IF(C724=0,0,COUNTIF($A$3:A724,1))</f>
        <v>0</v>
      </c>
    </row>
    <row r="725" spans="1:7">
      <c r="A725" s="15">
        <f>'E-OKUL VERİ'!A724</f>
        <v>0</v>
      </c>
      <c r="B725" s="15" t="e">
        <f t="shared" si="11"/>
        <v>#N/A</v>
      </c>
      <c r="C725" s="15">
        <f>'E-OKUL VERİ'!B724</f>
        <v>0</v>
      </c>
      <c r="D725" s="15">
        <f>'E-OKUL VERİ'!E724</f>
        <v>0</v>
      </c>
      <c r="E725" s="15">
        <f>'E-OKUL VERİ'!J724</f>
        <v>0</v>
      </c>
      <c r="F725" s="14" t="e">
        <f>VLOOKUP('EXCEL VERİ DÜZENLENMİŞ'!G725,VERİLER!$A$5:$B$91,2,0)</f>
        <v>#N/A</v>
      </c>
      <c r="G725" s="14">
        <f>IF(C725=0,0,COUNTIF($A$3:A725,1))</f>
        <v>0</v>
      </c>
    </row>
    <row r="726" spans="1:7">
      <c r="A726" s="15">
        <f>'E-OKUL VERİ'!A725</f>
        <v>0</v>
      </c>
      <c r="B726" s="15" t="e">
        <f t="shared" si="11"/>
        <v>#N/A</v>
      </c>
      <c r="C726" s="15">
        <f>'E-OKUL VERİ'!B725</f>
        <v>0</v>
      </c>
      <c r="D726" s="15">
        <f>'E-OKUL VERİ'!E725</f>
        <v>0</v>
      </c>
      <c r="E726" s="15">
        <f>'E-OKUL VERİ'!J725</f>
        <v>0</v>
      </c>
      <c r="F726" s="14" t="e">
        <f>VLOOKUP('EXCEL VERİ DÜZENLENMİŞ'!G726,VERİLER!$A$5:$B$91,2,0)</f>
        <v>#N/A</v>
      </c>
      <c r="G726" s="14">
        <f>IF(C726=0,0,COUNTIF($A$3:A726,1))</f>
        <v>0</v>
      </c>
    </row>
    <row r="727" spans="1:7">
      <c r="A727" s="15">
        <f>'E-OKUL VERİ'!A726</f>
        <v>0</v>
      </c>
      <c r="B727" s="15" t="e">
        <f t="shared" si="11"/>
        <v>#N/A</v>
      </c>
      <c r="C727" s="15">
        <f>'E-OKUL VERİ'!B726</f>
        <v>0</v>
      </c>
      <c r="D727" s="15">
        <f>'E-OKUL VERİ'!E726</f>
        <v>0</v>
      </c>
      <c r="E727" s="15">
        <f>'E-OKUL VERİ'!J726</f>
        <v>0</v>
      </c>
      <c r="F727" s="14" t="e">
        <f>VLOOKUP('EXCEL VERİ DÜZENLENMİŞ'!G727,VERİLER!$A$5:$B$91,2,0)</f>
        <v>#N/A</v>
      </c>
      <c r="G727" s="14">
        <f>IF(C727=0,0,COUNTIF($A$3:A727,1))</f>
        <v>0</v>
      </c>
    </row>
    <row r="728" spans="1:7">
      <c r="A728" s="15">
        <f>'E-OKUL VERİ'!A727</f>
        <v>0</v>
      </c>
      <c r="B728" s="15" t="e">
        <f t="shared" si="11"/>
        <v>#N/A</v>
      </c>
      <c r="C728" s="15">
        <f>'E-OKUL VERİ'!B727</f>
        <v>0</v>
      </c>
      <c r="D728" s="15">
        <f>'E-OKUL VERİ'!E727</f>
        <v>0</v>
      </c>
      <c r="E728" s="15">
        <f>'E-OKUL VERİ'!J727</f>
        <v>0</v>
      </c>
      <c r="F728" s="14" t="e">
        <f>VLOOKUP('EXCEL VERİ DÜZENLENMİŞ'!G728,VERİLER!$A$5:$B$91,2,0)</f>
        <v>#N/A</v>
      </c>
      <c r="G728" s="14">
        <f>IF(C728=0,0,COUNTIF($A$3:A728,1))</f>
        <v>0</v>
      </c>
    </row>
    <row r="729" spans="1:7">
      <c r="A729" s="15">
        <f>'E-OKUL VERİ'!A728</f>
        <v>0</v>
      </c>
      <c r="B729" s="15" t="e">
        <f t="shared" si="11"/>
        <v>#N/A</v>
      </c>
      <c r="C729" s="15">
        <f>'E-OKUL VERİ'!B728</f>
        <v>0</v>
      </c>
      <c r="D729" s="15">
        <f>'E-OKUL VERİ'!E728</f>
        <v>0</v>
      </c>
      <c r="E729" s="15">
        <f>'E-OKUL VERİ'!J728</f>
        <v>0</v>
      </c>
      <c r="F729" s="14" t="e">
        <f>VLOOKUP('EXCEL VERİ DÜZENLENMİŞ'!G729,VERİLER!$A$5:$B$91,2,0)</f>
        <v>#N/A</v>
      </c>
      <c r="G729" s="14">
        <f>IF(C729=0,0,COUNTIF($A$3:A729,1))</f>
        <v>0</v>
      </c>
    </row>
    <row r="730" spans="1:7">
      <c r="A730" s="15">
        <f>'E-OKUL VERİ'!A729</f>
        <v>0</v>
      </c>
      <c r="B730" s="15" t="e">
        <f t="shared" si="11"/>
        <v>#N/A</v>
      </c>
      <c r="C730" s="15">
        <f>'E-OKUL VERİ'!B729</f>
        <v>0</v>
      </c>
      <c r="D730" s="15">
        <f>'E-OKUL VERİ'!E729</f>
        <v>0</v>
      </c>
      <c r="E730" s="15">
        <f>'E-OKUL VERİ'!J729</f>
        <v>0</v>
      </c>
      <c r="F730" s="14" t="e">
        <f>VLOOKUP('EXCEL VERİ DÜZENLENMİŞ'!G730,VERİLER!$A$5:$B$91,2,0)</f>
        <v>#N/A</v>
      </c>
      <c r="G730" s="14">
        <f>IF(C730=0,0,COUNTIF($A$3:A730,1))</f>
        <v>0</v>
      </c>
    </row>
    <row r="731" spans="1:7">
      <c r="A731" s="15">
        <f>'E-OKUL VERİ'!A730</f>
        <v>0</v>
      </c>
      <c r="B731" s="15" t="e">
        <f t="shared" si="11"/>
        <v>#N/A</v>
      </c>
      <c r="C731" s="15">
        <f>'E-OKUL VERİ'!B730</f>
        <v>0</v>
      </c>
      <c r="D731" s="15">
        <f>'E-OKUL VERİ'!E730</f>
        <v>0</v>
      </c>
      <c r="E731" s="15">
        <f>'E-OKUL VERİ'!J730</f>
        <v>0</v>
      </c>
      <c r="F731" s="14" t="e">
        <f>VLOOKUP('EXCEL VERİ DÜZENLENMİŞ'!G731,VERİLER!$A$5:$B$91,2,0)</f>
        <v>#N/A</v>
      </c>
      <c r="G731" s="14">
        <f>IF(C731=0,0,COUNTIF($A$3:A731,1))</f>
        <v>0</v>
      </c>
    </row>
    <row r="732" spans="1:7">
      <c r="A732" s="15">
        <f>'E-OKUL VERİ'!A731</f>
        <v>0</v>
      </c>
      <c r="B732" s="15" t="e">
        <f t="shared" si="11"/>
        <v>#N/A</v>
      </c>
      <c r="C732" s="15">
        <f>'E-OKUL VERİ'!B731</f>
        <v>0</v>
      </c>
      <c r="D732" s="15">
        <f>'E-OKUL VERİ'!E731</f>
        <v>0</v>
      </c>
      <c r="E732" s="15">
        <f>'E-OKUL VERİ'!J731</f>
        <v>0</v>
      </c>
      <c r="F732" s="14" t="e">
        <f>VLOOKUP('EXCEL VERİ DÜZENLENMİŞ'!G732,VERİLER!$A$5:$B$91,2,0)</f>
        <v>#N/A</v>
      </c>
      <c r="G732" s="14">
        <f>IF(C732=0,0,COUNTIF($A$3:A732,1))</f>
        <v>0</v>
      </c>
    </row>
    <row r="733" spans="1:7">
      <c r="A733" s="15">
        <f>'E-OKUL VERİ'!A732</f>
        <v>0</v>
      </c>
      <c r="B733" s="15" t="e">
        <f t="shared" si="11"/>
        <v>#N/A</v>
      </c>
      <c r="C733" s="15">
        <f>'E-OKUL VERİ'!B732</f>
        <v>0</v>
      </c>
      <c r="D733" s="15">
        <f>'E-OKUL VERİ'!E732</f>
        <v>0</v>
      </c>
      <c r="E733" s="15">
        <f>'E-OKUL VERİ'!J732</f>
        <v>0</v>
      </c>
      <c r="F733" s="14" t="e">
        <f>VLOOKUP('EXCEL VERİ DÜZENLENMİŞ'!G733,VERİLER!$A$5:$B$91,2,0)</f>
        <v>#N/A</v>
      </c>
      <c r="G733" s="14">
        <f>IF(C733=0,0,COUNTIF($A$3:A733,1))</f>
        <v>0</v>
      </c>
    </row>
    <row r="734" spans="1:7">
      <c r="A734" s="15">
        <f>'E-OKUL VERİ'!A733</f>
        <v>0</v>
      </c>
      <c r="B734" s="15" t="e">
        <f t="shared" si="11"/>
        <v>#N/A</v>
      </c>
      <c r="C734" s="15">
        <f>'E-OKUL VERİ'!B733</f>
        <v>0</v>
      </c>
      <c r="D734" s="15">
        <f>'E-OKUL VERİ'!E733</f>
        <v>0</v>
      </c>
      <c r="E734" s="15">
        <f>'E-OKUL VERİ'!J733</f>
        <v>0</v>
      </c>
      <c r="F734" s="14" t="e">
        <f>VLOOKUP('EXCEL VERİ DÜZENLENMİŞ'!G734,VERİLER!$A$5:$B$91,2,0)</f>
        <v>#N/A</v>
      </c>
      <c r="G734" s="14">
        <f>IF(C734=0,0,COUNTIF($A$3:A734,1))</f>
        <v>0</v>
      </c>
    </row>
    <row r="735" spans="1:7">
      <c r="A735" s="15">
        <f>'E-OKUL VERİ'!A734</f>
        <v>0</v>
      </c>
      <c r="B735" s="15" t="e">
        <f t="shared" si="11"/>
        <v>#N/A</v>
      </c>
      <c r="C735" s="15">
        <f>'E-OKUL VERİ'!B734</f>
        <v>0</v>
      </c>
      <c r="D735" s="15">
        <f>'E-OKUL VERİ'!E734</f>
        <v>0</v>
      </c>
      <c r="E735" s="15">
        <f>'E-OKUL VERİ'!J734</f>
        <v>0</v>
      </c>
      <c r="F735" s="14" t="e">
        <f>VLOOKUP('EXCEL VERİ DÜZENLENMİŞ'!G735,VERİLER!$A$5:$B$91,2,0)</f>
        <v>#N/A</v>
      </c>
      <c r="G735" s="14">
        <f>IF(C735=0,0,COUNTIF($A$3:A735,1))</f>
        <v>0</v>
      </c>
    </row>
    <row r="736" spans="1:7">
      <c r="A736" s="15">
        <f>'E-OKUL VERİ'!A735</f>
        <v>0</v>
      </c>
      <c r="B736" s="15" t="e">
        <f t="shared" si="11"/>
        <v>#N/A</v>
      </c>
      <c r="C736" s="15">
        <f>'E-OKUL VERİ'!B735</f>
        <v>0</v>
      </c>
      <c r="D736" s="15">
        <f>'E-OKUL VERİ'!E735</f>
        <v>0</v>
      </c>
      <c r="E736" s="15">
        <f>'E-OKUL VERİ'!J735</f>
        <v>0</v>
      </c>
      <c r="F736" s="14" t="e">
        <f>VLOOKUP('EXCEL VERİ DÜZENLENMİŞ'!G736,VERİLER!$A$5:$B$91,2,0)</f>
        <v>#N/A</v>
      </c>
      <c r="G736" s="14">
        <f>IF(C736=0,0,COUNTIF($A$3:A736,1))</f>
        <v>0</v>
      </c>
    </row>
    <row r="737" spans="1:7">
      <c r="A737" s="15">
        <f>'E-OKUL VERİ'!A736</f>
        <v>0</v>
      </c>
      <c r="B737" s="15" t="e">
        <f t="shared" si="11"/>
        <v>#N/A</v>
      </c>
      <c r="C737" s="15">
        <f>'E-OKUL VERİ'!B736</f>
        <v>0</v>
      </c>
      <c r="D737" s="15">
        <f>'E-OKUL VERİ'!E736</f>
        <v>0</v>
      </c>
      <c r="E737" s="15">
        <f>'E-OKUL VERİ'!J736</f>
        <v>0</v>
      </c>
      <c r="F737" s="14" t="e">
        <f>VLOOKUP('EXCEL VERİ DÜZENLENMİŞ'!G737,VERİLER!$A$5:$B$91,2,0)</f>
        <v>#N/A</v>
      </c>
      <c r="G737" s="14">
        <f>IF(C737=0,0,COUNTIF($A$3:A737,1))</f>
        <v>0</v>
      </c>
    </row>
    <row r="738" spans="1:7">
      <c r="A738" s="15">
        <f>'E-OKUL VERİ'!A737</f>
        <v>0</v>
      </c>
      <c r="B738" s="15" t="e">
        <f t="shared" si="11"/>
        <v>#N/A</v>
      </c>
      <c r="C738" s="15">
        <f>'E-OKUL VERİ'!B737</f>
        <v>0</v>
      </c>
      <c r="D738" s="15">
        <f>'E-OKUL VERİ'!E737</f>
        <v>0</v>
      </c>
      <c r="E738" s="15">
        <f>'E-OKUL VERİ'!J737</f>
        <v>0</v>
      </c>
      <c r="F738" s="14" t="e">
        <f>VLOOKUP('EXCEL VERİ DÜZENLENMİŞ'!G738,VERİLER!$A$5:$B$91,2,0)</f>
        <v>#N/A</v>
      </c>
      <c r="G738" s="14">
        <f>IF(C738=0,0,COUNTIF($A$3:A738,1))</f>
        <v>0</v>
      </c>
    </row>
    <row r="739" spans="1:7">
      <c r="A739" s="15">
        <f>'E-OKUL VERİ'!A738</f>
        <v>0</v>
      </c>
      <c r="B739" s="15" t="e">
        <f t="shared" si="11"/>
        <v>#N/A</v>
      </c>
      <c r="C739" s="15">
        <f>'E-OKUL VERİ'!B738</f>
        <v>0</v>
      </c>
      <c r="D739" s="15">
        <f>'E-OKUL VERİ'!E738</f>
        <v>0</v>
      </c>
      <c r="E739" s="15">
        <f>'E-OKUL VERİ'!J738</f>
        <v>0</v>
      </c>
      <c r="F739" s="14" t="e">
        <f>VLOOKUP('EXCEL VERİ DÜZENLENMİŞ'!G739,VERİLER!$A$5:$B$91,2,0)</f>
        <v>#N/A</v>
      </c>
      <c r="G739" s="14">
        <f>IF(C739=0,0,COUNTIF($A$3:A739,1))</f>
        <v>0</v>
      </c>
    </row>
    <row r="740" spans="1:7">
      <c r="A740" s="15">
        <f>'E-OKUL VERİ'!A739</f>
        <v>0</v>
      </c>
      <c r="B740" s="15" t="e">
        <f t="shared" si="11"/>
        <v>#N/A</v>
      </c>
      <c r="C740" s="15">
        <f>'E-OKUL VERİ'!B739</f>
        <v>0</v>
      </c>
      <c r="D740" s="15">
        <f>'E-OKUL VERİ'!E739</f>
        <v>0</v>
      </c>
      <c r="E740" s="15">
        <f>'E-OKUL VERİ'!J739</f>
        <v>0</v>
      </c>
      <c r="F740" s="14" t="e">
        <f>VLOOKUP('EXCEL VERİ DÜZENLENMİŞ'!G740,VERİLER!$A$5:$B$91,2,0)</f>
        <v>#N/A</v>
      </c>
      <c r="G740" s="14">
        <f>IF(C740=0,0,COUNTIF($A$3:A740,1))</f>
        <v>0</v>
      </c>
    </row>
    <row r="741" spans="1:7">
      <c r="A741" s="15">
        <f>'E-OKUL VERİ'!A740</f>
        <v>0</v>
      </c>
      <c r="B741" s="15" t="e">
        <f t="shared" si="11"/>
        <v>#N/A</v>
      </c>
      <c r="C741" s="15">
        <f>'E-OKUL VERİ'!B740</f>
        <v>0</v>
      </c>
      <c r="D741" s="15">
        <f>'E-OKUL VERİ'!E740</f>
        <v>0</v>
      </c>
      <c r="E741" s="15">
        <f>'E-OKUL VERİ'!J740</f>
        <v>0</v>
      </c>
      <c r="F741" s="14" t="e">
        <f>VLOOKUP('EXCEL VERİ DÜZENLENMİŞ'!G741,VERİLER!$A$5:$B$91,2,0)</f>
        <v>#N/A</v>
      </c>
      <c r="G741" s="14">
        <f>IF(C741=0,0,COUNTIF($A$3:A741,1))</f>
        <v>0</v>
      </c>
    </row>
    <row r="742" spans="1:7">
      <c r="A742" s="15">
        <f>'E-OKUL VERİ'!A741</f>
        <v>0</v>
      </c>
      <c r="B742" s="15" t="e">
        <f t="shared" si="11"/>
        <v>#N/A</v>
      </c>
      <c r="C742" s="15">
        <f>'E-OKUL VERİ'!B741</f>
        <v>0</v>
      </c>
      <c r="D742" s="15">
        <f>'E-OKUL VERİ'!E741</f>
        <v>0</v>
      </c>
      <c r="E742" s="15">
        <f>'E-OKUL VERİ'!J741</f>
        <v>0</v>
      </c>
      <c r="F742" s="14" t="e">
        <f>VLOOKUP('EXCEL VERİ DÜZENLENMİŞ'!G742,VERİLER!$A$5:$B$91,2,0)</f>
        <v>#N/A</v>
      </c>
      <c r="G742" s="14">
        <f>IF(C742=0,0,COUNTIF($A$3:A742,1))</f>
        <v>0</v>
      </c>
    </row>
    <row r="743" spans="1:7">
      <c r="A743" s="15">
        <f>'E-OKUL VERİ'!A742</f>
        <v>0</v>
      </c>
      <c r="B743" s="15" t="e">
        <f t="shared" si="11"/>
        <v>#N/A</v>
      </c>
      <c r="C743" s="15">
        <f>'E-OKUL VERİ'!B742</f>
        <v>0</v>
      </c>
      <c r="D743" s="15">
        <f>'E-OKUL VERİ'!E742</f>
        <v>0</v>
      </c>
      <c r="E743" s="15">
        <f>'E-OKUL VERİ'!J742</f>
        <v>0</v>
      </c>
      <c r="F743" s="14" t="e">
        <f>VLOOKUP('EXCEL VERİ DÜZENLENMİŞ'!G743,VERİLER!$A$5:$B$91,2,0)</f>
        <v>#N/A</v>
      </c>
      <c r="G743" s="14">
        <f>IF(C743=0,0,COUNTIF($A$3:A743,1))</f>
        <v>0</v>
      </c>
    </row>
    <row r="744" spans="1:7">
      <c r="A744" s="15">
        <f>'E-OKUL VERİ'!A743</f>
        <v>0</v>
      </c>
      <c r="B744" s="15" t="e">
        <f t="shared" si="11"/>
        <v>#N/A</v>
      </c>
      <c r="C744" s="15">
        <f>'E-OKUL VERİ'!B743</f>
        <v>0</v>
      </c>
      <c r="D744" s="15">
        <f>'E-OKUL VERİ'!E743</f>
        <v>0</v>
      </c>
      <c r="E744" s="15">
        <f>'E-OKUL VERİ'!J743</f>
        <v>0</v>
      </c>
      <c r="F744" s="14" t="e">
        <f>VLOOKUP('EXCEL VERİ DÜZENLENMİŞ'!G744,VERİLER!$A$5:$B$91,2,0)</f>
        <v>#N/A</v>
      </c>
      <c r="G744" s="14">
        <f>IF(C744=0,0,COUNTIF($A$3:A744,1))</f>
        <v>0</v>
      </c>
    </row>
    <row r="745" spans="1:7">
      <c r="A745" s="15">
        <f>'E-OKUL VERİ'!A744</f>
        <v>0</v>
      </c>
      <c r="B745" s="15" t="e">
        <f t="shared" si="11"/>
        <v>#N/A</v>
      </c>
      <c r="C745" s="15">
        <f>'E-OKUL VERİ'!B744</f>
        <v>0</v>
      </c>
      <c r="D745" s="15">
        <f>'E-OKUL VERİ'!E744</f>
        <v>0</v>
      </c>
      <c r="E745" s="15">
        <f>'E-OKUL VERİ'!J744</f>
        <v>0</v>
      </c>
      <c r="F745" s="14" t="e">
        <f>VLOOKUP('EXCEL VERİ DÜZENLENMİŞ'!G745,VERİLER!$A$5:$B$91,2,0)</f>
        <v>#N/A</v>
      </c>
      <c r="G745" s="14">
        <f>IF(C745=0,0,COUNTIF($A$3:A745,1))</f>
        <v>0</v>
      </c>
    </row>
    <row r="746" spans="1:7">
      <c r="A746" s="15">
        <f>'E-OKUL VERİ'!A745</f>
        <v>0</v>
      </c>
      <c r="B746" s="15" t="e">
        <f t="shared" si="11"/>
        <v>#N/A</v>
      </c>
      <c r="C746" s="15">
        <f>'E-OKUL VERİ'!B745</f>
        <v>0</v>
      </c>
      <c r="D746" s="15">
        <f>'E-OKUL VERİ'!E745</f>
        <v>0</v>
      </c>
      <c r="E746" s="15">
        <f>'E-OKUL VERİ'!J745</f>
        <v>0</v>
      </c>
      <c r="F746" s="14" t="e">
        <f>VLOOKUP('EXCEL VERİ DÜZENLENMİŞ'!G746,VERİLER!$A$5:$B$91,2,0)</f>
        <v>#N/A</v>
      </c>
      <c r="G746" s="14">
        <f>IF(C746=0,0,COUNTIF($A$3:A746,1))</f>
        <v>0</v>
      </c>
    </row>
    <row r="747" spans="1:7">
      <c r="A747" s="15">
        <f>'E-OKUL VERİ'!A746</f>
        <v>0</v>
      </c>
      <c r="B747" s="15" t="e">
        <f t="shared" si="11"/>
        <v>#N/A</v>
      </c>
      <c r="C747" s="15">
        <f>'E-OKUL VERİ'!B746</f>
        <v>0</v>
      </c>
      <c r="D747" s="15">
        <f>'E-OKUL VERİ'!E746</f>
        <v>0</v>
      </c>
      <c r="E747" s="15">
        <f>'E-OKUL VERİ'!J746</f>
        <v>0</v>
      </c>
      <c r="F747" s="14" t="e">
        <f>VLOOKUP('EXCEL VERİ DÜZENLENMİŞ'!G747,VERİLER!$A$5:$B$91,2,0)</f>
        <v>#N/A</v>
      </c>
      <c r="G747" s="14">
        <f>IF(C747=0,0,COUNTIF($A$3:A747,1))</f>
        <v>0</v>
      </c>
    </row>
    <row r="748" spans="1:7">
      <c r="A748" s="15">
        <f>'E-OKUL VERİ'!A747</f>
        <v>0</v>
      </c>
      <c r="B748" s="15" t="e">
        <f t="shared" si="11"/>
        <v>#N/A</v>
      </c>
      <c r="C748" s="15">
        <f>'E-OKUL VERİ'!B747</f>
        <v>0</v>
      </c>
      <c r="D748" s="15">
        <f>'E-OKUL VERİ'!E747</f>
        <v>0</v>
      </c>
      <c r="E748" s="15">
        <f>'E-OKUL VERİ'!J747</f>
        <v>0</v>
      </c>
      <c r="F748" s="14" t="e">
        <f>VLOOKUP('EXCEL VERİ DÜZENLENMİŞ'!G748,VERİLER!$A$5:$B$91,2,0)</f>
        <v>#N/A</v>
      </c>
      <c r="G748" s="14">
        <f>IF(C748=0,0,COUNTIF($A$3:A748,1))</f>
        <v>0</v>
      </c>
    </row>
    <row r="749" spans="1:7">
      <c r="A749" s="15">
        <f>'E-OKUL VERİ'!A748</f>
        <v>0</v>
      </c>
      <c r="B749" s="15" t="e">
        <f t="shared" si="11"/>
        <v>#N/A</v>
      </c>
      <c r="C749" s="15">
        <f>'E-OKUL VERİ'!B748</f>
        <v>0</v>
      </c>
      <c r="D749" s="15">
        <f>'E-OKUL VERİ'!E748</f>
        <v>0</v>
      </c>
      <c r="E749" s="15">
        <f>'E-OKUL VERİ'!J748</f>
        <v>0</v>
      </c>
      <c r="F749" s="14" t="e">
        <f>VLOOKUP('EXCEL VERİ DÜZENLENMİŞ'!G749,VERİLER!$A$5:$B$91,2,0)</f>
        <v>#N/A</v>
      </c>
      <c r="G749" s="14">
        <f>IF(C749=0,0,COUNTIF($A$3:A749,1))</f>
        <v>0</v>
      </c>
    </row>
    <row r="750" spans="1:7">
      <c r="A750" s="15">
        <f>'E-OKUL VERİ'!A749</f>
        <v>0</v>
      </c>
      <c r="B750" s="15" t="e">
        <f t="shared" si="11"/>
        <v>#N/A</v>
      </c>
      <c r="C750" s="15">
        <f>'E-OKUL VERİ'!B749</f>
        <v>0</v>
      </c>
      <c r="D750" s="15">
        <f>'E-OKUL VERİ'!E749</f>
        <v>0</v>
      </c>
      <c r="E750" s="15">
        <f>'E-OKUL VERİ'!J749</f>
        <v>0</v>
      </c>
      <c r="F750" s="14" t="e">
        <f>VLOOKUP('EXCEL VERİ DÜZENLENMİŞ'!G750,VERİLER!$A$5:$B$91,2,0)</f>
        <v>#N/A</v>
      </c>
      <c r="G750" s="14">
        <f>IF(C750=0,0,COUNTIF($A$3:A750,1))</f>
        <v>0</v>
      </c>
    </row>
    <row r="751" spans="1:7">
      <c r="A751" s="15">
        <f>'E-OKUL VERİ'!A750</f>
        <v>0</v>
      </c>
      <c r="B751" s="15" t="e">
        <f t="shared" si="11"/>
        <v>#N/A</v>
      </c>
      <c r="C751" s="15">
        <f>'E-OKUL VERİ'!B750</f>
        <v>0</v>
      </c>
      <c r="D751" s="15">
        <f>'E-OKUL VERİ'!E750</f>
        <v>0</v>
      </c>
      <c r="E751" s="15">
        <f>'E-OKUL VERİ'!J750</f>
        <v>0</v>
      </c>
      <c r="F751" s="14" t="e">
        <f>VLOOKUP('EXCEL VERİ DÜZENLENMİŞ'!G751,VERİLER!$A$5:$B$91,2,0)</f>
        <v>#N/A</v>
      </c>
      <c r="G751" s="14">
        <f>IF(C751=0,0,COUNTIF($A$3:A751,1))</f>
        <v>0</v>
      </c>
    </row>
    <row r="752" spans="1:7">
      <c r="A752" s="15">
        <f>'E-OKUL VERİ'!A751</f>
        <v>0</v>
      </c>
      <c r="B752" s="15" t="e">
        <f t="shared" si="11"/>
        <v>#N/A</v>
      </c>
      <c r="C752" s="15">
        <f>'E-OKUL VERİ'!B751</f>
        <v>0</v>
      </c>
      <c r="D752" s="15">
        <f>'E-OKUL VERİ'!E751</f>
        <v>0</v>
      </c>
      <c r="E752" s="15">
        <f>'E-OKUL VERİ'!J751</f>
        <v>0</v>
      </c>
      <c r="F752" s="14" t="e">
        <f>VLOOKUP('EXCEL VERİ DÜZENLENMİŞ'!G752,VERİLER!$A$5:$B$91,2,0)</f>
        <v>#N/A</v>
      </c>
      <c r="G752" s="14">
        <f>IF(C752=0,0,COUNTIF($A$3:A752,1))</f>
        <v>0</v>
      </c>
    </row>
    <row r="753" spans="1:7">
      <c r="A753" s="15">
        <f>'E-OKUL VERİ'!A752</f>
        <v>0</v>
      </c>
      <c r="B753" s="15" t="e">
        <f t="shared" si="11"/>
        <v>#N/A</v>
      </c>
      <c r="C753" s="15">
        <f>'E-OKUL VERİ'!B752</f>
        <v>0</v>
      </c>
      <c r="D753" s="15">
        <f>'E-OKUL VERİ'!E752</f>
        <v>0</v>
      </c>
      <c r="E753" s="15">
        <f>'E-OKUL VERİ'!J752</f>
        <v>0</v>
      </c>
      <c r="F753" s="14" t="e">
        <f>VLOOKUP('EXCEL VERİ DÜZENLENMİŞ'!G753,VERİLER!$A$5:$B$91,2,0)</f>
        <v>#N/A</v>
      </c>
      <c r="G753" s="14">
        <f>IF(C753=0,0,COUNTIF($A$3:A753,1))</f>
        <v>0</v>
      </c>
    </row>
    <row r="754" spans="1:7">
      <c r="A754" s="15">
        <f>'E-OKUL VERİ'!A753</f>
        <v>0</v>
      </c>
      <c r="B754" s="15" t="e">
        <f t="shared" si="11"/>
        <v>#N/A</v>
      </c>
      <c r="C754" s="15">
        <f>'E-OKUL VERİ'!B753</f>
        <v>0</v>
      </c>
      <c r="D754" s="15">
        <f>'E-OKUL VERİ'!E753</f>
        <v>0</v>
      </c>
      <c r="E754" s="15">
        <f>'E-OKUL VERİ'!J753</f>
        <v>0</v>
      </c>
      <c r="F754" s="14" t="e">
        <f>VLOOKUP('EXCEL VERİ DÜZENLENMİŞ'!G754,VERİLER!$A$5:$B$91,2,0)</f>
        <v>#N/A</v>
      </c>
      <c r="G754" s="14">
        <f>IF(C754=0,0,COUNTIF($A$3:A754,1))</f>
        <v>0</v>
      </c>
    </row>
    <row r="755" spans="1:7">
      <c r="A755" s="15">
        <f>'E-OKUL VERİ'!A754</f>
        <v>0</v>
      </c>
      <c r="B755" s="15" t="e">
        <f t="shared" si="11"/>
        <v>#N/A</v>
      </c>
      <c r="C755" s="15">
        <f>'E-OKUL VERİ'!B754</f>
        <v>0</v>
      </c>
      <c r="D755" s="15">
        <f>'E-OKUL VERİ'!E754</f>
        <v>0</v>
      </c>
      <c r="E755" s="15">
        <f>'E-OKUL VERİ'!J754</f>
        <v>0</v>
      </c>
      <c r="F755" s="14" t="e">
        <f>VLOOKUP('EXCEL VERİ DÜZENLENMİŞ'!G755,VERİLER!$A$5:$B$91,2,0)</f>
        <v>#N/A</v>
      </c>
      <c r="G755" s="14">
        <f>IF(C755=0,0,COUNTIF($A$3:A755,1))</f>
        <v>0</v>
      </c>
    </row>
    <row r="756" spans="1:7">
      <c r="A756" s="15">
        <f>'E-OKUL VERİ'!A755</f>
        <v>0</v>
      </c>
      <c r="B756" s="15" t="e">
        <f t="shared" si="11"/>
        <v>#N/A</v>
      </c>
      <c r="C756" s="15">
        <f>'E-OKUL VERİ'!B755</f>
        <v>0</v>
      </c>
      <c r="D756" s="15">
        <f>'E-OKUL VERİ'!E755</f>
        <v>0</v>
      </c>
      <c r="E756" s="15">
        <f>'E-OKUL VERİ'!J755</f>
        <v>0</v>
      </c>
      <c r="F756" s="14" t="e">
        <f>VLOOKUP('EXCEL VERİ DÜZENLENMİŞ'!G756,VERİLER!$A$5:$B$91,2,0)</f>
        <v>#N/A</v>
      </c>
      <c r="G756" s="14">
        <f>IF(C756=0,0,COUNTIF($A$3:A756,1))</f>
        <v>0</v>
      </c>
    </row>
    <row r="757" spans="1:7">
      <c r="A757" s="15">
        <f>'E-OKUL VERİ'!A756</f>
        <v>0</v>
      </c>
      <c r="B757" s="15" t="e">
        <f t="shared" si="11"/>
        <v>#N/A</v>
      </c>
      <c r="C757" s="15">
        <f>'E-OKUL VERİ'!B756</f>
        <v>0</v>
      </c>
      <c r="D757" s="15">
        <f>'E-OKUL VERİ'!E756</f>
        <v>0</v>
      </c>
      <c r="E757" s="15">
        <f>'E-OKUL VERİ'!J756</f>
        <v>0</v>
      </c>
      <c r="F757" s="14" t="e">
        <f>VLOOKUP('EXCEL VERİ DÜZENLENMİŞ'!G757,VERİLER!$A$5:$B$91,2,0)</f>
        <v>#N/A</v>
      </c>
      <c r="G757" s="14">
        <f>IF(C757=0,0,COUNTIF($A$3:A757,1))</f>
        <v>0</v>
      </c>
    </row>
    <row r="758" spans="1:7">
      <c r="A758" s="15">
        <f>'E-OKUL VERİ'!A757</f>
        <v>0</v>
      </c>
      <c r="B758" s="15" t="e">
        <f t="shared" si="11"/>
        <v>#N/A</v>
      </c>
      <c r="C758" s="15">
        <f>'E-OKUL VERİ'!B757</f>
        <v>0</v>
      </c>
      <c r="D758" s="15">
        <f>'E-OKUL VERİ'!E757</f>
        <v>0</v>
      </c>
      <c r="E758" s="15">
        <f>'E-OKUL VERİ'!J757</f>
        <v>0</v>
      </c>
      <c r="F758" s="14" t="e">
        <f>VLOOKUP('EXCEL VERİ DÜZENLENMİŞ'!G758,VERİLER!$A$5:$B$91,2,0)</f>
        <v>#N/A</v>
      </c>
      <c r="G758" s="14">
        <f>IF(C758=0,0,COUNTIF($A$3:A758,1))</f>
        <v>0</v>
      </c>
    </row>
    <row r="759" spans="1:7">
      <c r="A759" s="15">
        <f>'E-OKUL VERİ'!A758</f>
        <v>0</v>
      </c>
      <c r="B759" s="15" t="e">
        <f t="shared" si="11"/>
        <v>#N/A</v>
      </c>
      <c r="C759" s="15">
        <f>'E-OKUL VERİ'!B758</f>
        <v>0</v>
      </c>
      <c r="D759" s="15">
        <f>'E-OKUL VERİ'!E758</f>
        <v>0</v>
      </c>
      <c r="E759" s="15">
        <f>'E-OKUL VERİ'!J758</f>
        <v>0</v>
      </c>
      <c r="F759" s="14" t="e">
        <f>VLOOKUP('EXCEL VERİ DÜZENLENMİŞ'!G759,VERİLER!$A$5:$B$91,2,0)</f>
        <v>#N/A</v>
      </c>
      <c r="G759" s="14">
        <f>IF(C759=0,0,COUNTIF($A$3:A759,1))</f>
        <v>0</v>
      </c>
    </row>
    <row r="760" spans="1:7">
      <c r="A760" s="15">
        <f>'E-OKUL VERİ'!A759</f>
        <v>0</v>
      </c>
      <c r="B760" s="15" t="e">
        <f t="shared" si="11"/>
        <v>#N/A</v>
      </c>
      <c r="C760" s="15">
        <f>'E-OKUL VERİ'!B759</f>
        <v>0</v>
      </c>
      <c r="D760" s="15">
        <f>'E-OKUL VERİ'!E759</f>
        <v>0</v>
      </c>
      <c r="E760" s="15">
        <f>'E-OKUL VERİ'!J759</f>
        <v>0</v>
      </c>
      <c r="F760" s="14" t="e">
        <f>VLOOKUP('EXCEL VERİ DÜZENLENMİŞ'!G760,VERİLER!$A$5:$B$91,2,0)</f>
        <v>#N/A</v>
      </c>
      <c r="G760" s="14">
        <f>IF(C760=0,0,COUNTIF($A$3:A760,1))</f>
        <v>0</v>
      </c>
    </row>
    <row r="761" spans="1:7">
      <c r="A761" s="15">
        <f>'E-OKUL VERİ'!A760</f>
        <v>0</v>
      </c>
      <c r="B761" s="15" t="e">
        <f t="shared" si="11"/>
        <v>#N/A</v>
      </c>
      <c r="C761" s="15">
        <f>'E-OKUL VERİ'!B760</f>
        <v>0</v>
      </c>
      <c r="D761" s="15">
        <f>'E-OKUL VERİ'!E760</f>
        <v>0</v>
      </c>
      <c r="E761" s="15">
        <f>'E-OKUL VERİ'!J760</f>
        <v>0</v>
      </c>
      <c r="F761" s="14" t="e">
        <f>VLOOKUP('EXCEL VERİ DÜZENLENMİŞ'!G761,VERİLER!$A$5:$B$91,2,0)</f>
        <v>#N/A</v>
      </c>
      <c r="G761" s="14">
        <f>IF(C761=0,0,COUNTIF($A$3:A761,1))</f>
        <v>0</v>
      </c>
    </row>
    <row r="762" spans="1:7">
      <c r="A762" s="15">
        <f>'E-OKUL VERİ'!A761</f>
        <v>0</v>
      </c>
      <c r="B762" s="15" t="e">
        <f t="shared" si="11"/>
        <v>#N/A</v>
      </c>
      <c r="C762" s="15">
        <f>'E-OKUL VERİ'!B761</f>
        <v>0</v>
      </c>
      <c r="D762" s="15">
        <f>'E-OKUL VERİ'!E761</f>
        <v>0</v>
      </c>
      <c r="E762" s="15">
        <f>'E-OKUL VERİ'!J761</f>
        <v>0</v>
      </c>
      <c r="F762" s="14" t="e">
        <f>VLOOKUP('EXCEL VERİ DÜZENLENMİŞ'!G762,VERİLER!$A$5:$B$91,2,0)</f>
        <v>#N/A</v>
      </c>
      <c r="G762" s="14">
        <f>IF(C762=0,0,COUNTIF($A$3:A762,1))</f>
        <v>0</v>
      </c>
    </row>
    <row r="763" spans="1:7">
      <c r="A763" s="15">
        <f>'E-OKUL VERİ'!A762</f>
        <v>0</v>
      </c>
      <c r="B763" s="15" t="e">
        <f t="shared" si="11"/>
        <v>#N/A</v>
      </c>
      <c r="C763" s="15">
        <f>'E-OKUL VERİ'!B762</f>
        <v>0</v>
      </c>
      <c r="D763" s="15">
        <f>'E-OKUL VERİ'!E762</f>
        <v>0</v>
      </c>
      <c r="E763" s="15">
        <f>'E-OKUL VERİ'!J762</f>
        <v>0</v>
      </c>
      <c r="F763" s="14" t="e">
        <f>VLOOKUP('EXCEL VERİ DÜZENLENMİŞ'!G763,VERİLER!$A$5:$B$91,2,0)</f>
        <v>#N/A</v>
      </c>
      <c r="G763" s="14">
        <f>IF(C763=0,0,COUNTIF($A$3:A763,1))</f>
        <v>0</v>
      </c>
    </row>
    <row r="764" spans="1:7">
      <c r="A764" s="15">
        <f>'E-OKUL VERİ'!A763</f>
        <v>0</v>
      </c>
      <c r="B764" s="15" t="e">
        <f t="shared" si="11"/>
        <v>#N/A</v>
      </c>
      <c r="C764" s="15">
        <f>'E-OKUL VERİ'!B763</f>
        <v>0</v>
      </c>
      <c r="D764" s="15">
        <f>'E-OKUL VERİ'!E763</f>
        <v>0</v>
      </c>
      <c r="E764" s="15">
        <f>'E-OKUL VERİ'!J763</f>
        <v>0</v>
      </c>
      <c r="F764" s="14" t="e">
        <f>VLOOKUP('EXCEL VERİ DÜZENLENMİŞ'!G764,VERİLER!$A$5:$B$91,2,0)</f>
        <v>#N/A</v>
      </c>
      <c r="G764" s="14">
        <f>IF(C764=0,0,COUNTIF($A$3:A764,1))</f>
        <v>0</v>
      </c>
    </row>
    <row r="765" spans="1:7">
      <c r="A765" s="15">
        <f>'E-OKUL VERİ'!A764</f>
        <v>0</v>
      </c>
      <c r="B765" s="15" t="e">
        <f t="shared" si="11"/>
        <v>#N/A</v>
      </c>
      <c r="C765" s="15">
        <f>'E-OKUL VERİ'!B764</f>
        <v>0</v>
      </c>
      <c r="D765" s="15">
        <f>'E-OKUL VERİ'!E764</f>
        <v>0</v>
      </c>
      <c r="E765" s="15">
        <f>'E-OKUL VERİ'!J764</f>
        <v>0</v>
      </c>
      <c r="F765" s="14" t="e">
        <f>VLOOKUP('EXCEL VERİ DÜZENLENMİŞ'!G765,VERİLER!$A$5:$B$91,2,0)</f>
        <v>#N/A</v>
      </c>
      <c r="G765" s="14">
        <f>IF(C765=0,0,COUNTIF($A$3:A765,1))</f>
        <v>0</v>
      </c>
    </row>
    <row r="766" spans="1:7">
      <c r="A766" s="15">
        <f>'E-OKUL VERİ'!A765</f>
        <v>0</v>
      </c>
      <c r="B766" s="15" t="e">
        <f t="shared" si="11"/>
        <v>#N/A</v>
      </c>
      <c r="C766" s="15">
        <f>'E-OKUL VERİ'!B765</f>
        <v>0</v>
      </c>
      <c r="D766" s="15">
        <f>'E-OKUL VERİ'!E765</f>
        <v>0</v>
      </c>
      <c r="E766" s="15">
        <f>'E-OKUL VERİ'!J765</f>
        <v>0</v>
      </c>
      <c r="F766" s="14" t="e">
        <f>VLOOKUP('EXCEL VERİ DÜZENLENMİŞ'!G766,VERİLER!$A$5:$B$91,2,0)</f>
        <v>#N/A</v>
      </c>
      <c r="G766" s="14">
        <f>IF(C766=0,0,COUNTIF($A$3:A766,1))</f>
        <v>0</v>
      </c>
    </row>
    <row r="767" spans="1:7">
      <c r="A767" s="15">
        <f>'E-OKUL VERİ'!A766</f>
        <v>0</v>
      </c>
      <c r="B767" s="15" t="e">
        <f t="shared" si="11"/>
        <v>#N/A</v>
      </c>
      <c r="C767" s="15">
        <f>'E-OKUL VERİ'!B766</f>
        <v>0</v>
      </c>
      <c r="D767" s="15">
        <f>'E-OKUL VERİ'!E766</f>
        <v>0</v>
      </c>
      <c r="E767" s="15">
        <f>'E-OKUL VERİ'!J766</f>
        <v>0</v>
      </c>
      <c r="F767" s="14" t="e">
        <f>VLOOKUP('EXCEL VERİ DÜZENLENMİŞ'!G767,VERİLER!$A$5:$B$91,2,0)</f>
        <v>#N/A</v>
      </c>
      <c r="G767" s="14">
        <f>IF(C767=0,0,COUNTIF($A$3:A767,1))</f>
        <v>0</v>
      </c>
    </row>
    <row r="768" spans="1:7">
      <c r="A768" s="15">
        <f>'E-OKUL VERİ'!A767</f>
        <v>0</v>
      </c>
      <c r="B768" s="15" t="e">
        <f t="shared" si="11"/>
        <v>#N/A</v>
      </c>
      <c r="C768" s="15">
        <f>'E-OKUL VERİ'!B767</f>
        <v>0</v>
      </c>
      <c r="D768" s="15">
        <f>'E-OKUL VERİ'!E767</f>
        <v>0</v>
      </c>
      <c r="E768" s="15">
        <f>'E-OKUL VERİ'!J767</f>
        <v>0</v>
      </c>
      <c r="F768" s="14" t="e">
        <f>VLOOKUP('EXCEL VERİ DÜZENLENMİŞ'!G768,VERİLER!$A$5:$B$91,2,0)</f>
        <v>#N/A</v>
      </c>
      <c r="G768" s="14">
        <f>IF(C768=0,0,COUNTIF($A$3:A768,1))</f>
        <v>0</v>
      </c>
    </row>
    <row r="769" spans="1:7">
      <c r="A769" s="15">
        <f>'E-OKUL VERİ'!A768</f>
        <v>0</v>
      </c>
      <c r="B769" s="15" t="e">
        <f t="shared" si="11"/>
        <v>#N/A</v>
      </c>
      <c r="C769" s="15">
        <f>'E-OKUL VERİ'!B768</f>
        <v>0</v>
      </c>
      <c r="D769" s="15">
        <f>'E-OKUL VERİ'!E768</f>
        <v>0</v>
      </c>
      <c r="E769" s="15">
        <f>'E-OKUL VERİ'!J768</f>
        <v>0</v>
      </c>
      <c r="F769" s="14" t="e">
        <f>VLOOKUP('EXCEL VERİ DÜZENLENMİŞ'!G769,VERİLER!$A$5:$B$91,2,0)</f>
        <v>#N/A</v>
      </c>
      <c r="G769" s="14">
        <f>IF(C769=0,0,COUNTIF($A$3:A769,1))</f>
        <v>0</v>
      </c>
    </row>
    <row r="770" spans="1:7">
      <c r="A770" s="15">
        <f>'E-OKUL VERİ'!A769</f>
        <v>0</v>
      </c>
      <c r="B770" s="15" t="e">
        <f t="shared" si="11"/>
        <v>#N/A</v>
      </c>
      <c r="C770" s="15">
        <f>'E-OKUL VERİ'!B769</f>
        <v>0</v>
      </c>
      <c r="D770" s="15">
        <f>'E-OKUL VERİ'!E769</f>
        <v>0</v>
      </c>
      <c r="E770" s="15">
        <f>'E-OKUL VERİ'!J769</f>
        <v>0</v>
      </c>
      <c r="F770" s="14" t="e">
        <f>VLOOKUP('EXCEL VERİ DÜZENLENMİŞ'!G770,VERİLER!$A$5:$B$91,2,0)</f>
        <v>#N/A</v>
      </c>
      <c r="G770" s="14">
        <f>IF(C770=0,0,COUNTIF($A$3:A770,1))</f>
        <v>0</v>
      </c>
    </row>
    <row r="771" spans="1:7">
      <c r="A771" s="15">
        <f>'E-OKUL VERİ'!A770</f>
        <v>0</v>
      </c>
      <c r="B771" s="15" t="e">
        <f t="shared" si="11"/>
        <v>#N/A</v>
      </c>
      <c r="C771" s="15">
        <f>'E-OKUL VERİ'!B770</f>
        <v>0</v>
      </c>
      <c r="D771" s="15">
        <f>'E-OKUL VERİ'!E770</f>
        <v>0</v>
      </c>
      <c r="E771" s="15">
        <f>'E-OKUL VERİ'!J770</f>
        <v>0</v>
      </c>
      <c r="F771" s="14" t="e">
        <f>VLOOKUP('EXCEL VERİ DÜZENLENMİŞ'!G771,VERİLER!$A$5:$B$91,2,0)</f>
        <v>#N/A</v>
      </c>
      <c r="G771" s="14">
        <f>IF(C771=0,0,COUNTIF($A$3:A771,1))</f>
        <v>0</v>
      </c>
    </row>
    <row r="772" spans="1:7">
      <c r="A772" s="15">
        <f>'E-OKUL VERİ'!A771</f>
        <v>0</v>
      </c>
      <c r="B772" s="15" t="e">
        <f t="shared" ref="B772:B835" si="12">CONCATENATE(F772,"-",A772)</f>
        <v>#N/A</v>
      </c>
      <c r="C772" s="15">
        <f>'E-OKUL VERİ'!B771</f>
        <v>0</v>
      </c>
      <c r="D772" s="15">
        <f>'E-OKUL VERİ'!E771</f>
        <v>0</v>
      </c>
      <c r="E772" s="15">
        <f>'E-OKUL VERİ'!J771</f>
        <v>0</v>
      </c>
      <c r="F772" s="14" t="e">
        <f>VLOOKUP('EXCEL VERİ DÜZENLENMİŞ'!G772,VERİLER!$A$5:$B$91,2,0)</f>
        <v>#N/A</v>
      </c>
      <c r="G772" s="14">
        <f>IF(C772=0,0,COUNTIF($A$3:A772,1))</f>
        <v>0</v>
      </c>
    </row>
    <row r="773" spans="1:7">
      <c r="A773" s="15">
        <f>'E-OKUL VERİ'!A772</f>
        <v>0</v>
      </c>
      <c r="B773" s="15" t="e">
        <f t="shared" si="12"/>
        <v>#N/A</v>
      </c>
      <c r="C773" s="15">
        <f>'E-OKUL VERİ'!B772</f>
        <v>0</v>
      </c>
      <c r="D773" s="15">
        <f>'E-OKUL VERİ'!E772</f>
        <v>0</v>
      </c>
      <c r="E773" s="15">
        <f>'E-OKUL VERİ'!J772</f>
        <v>0</v>
      </c>
      <c r="F773" s="14" t="e">
        <f>VLOOKUP('EXCEL VERİ DÜZENLENMİŞ'!G773,VERİLER!$A$5:$B$91,2,0)</f>
        <v>#N/A</v>
      </c>
      <c r="G773" s="14">
        <f>IF(C773=0,0,COUNTIF($A$3:A773,1))</f>
        <v>0</v>
      </c>
    </row>
    <row r="774" spans="1:7">
      <c r="A774" s="15">
        <f>'E-OKUL VERİ'!A773</f>
        <v>0</v>
      </c>
      <c r="B774" s="15" t="e">
        <f t="shared" si="12"/>
        <v>#N/A</v>
      </c>
      <c r="C774" s="15">
        <f>'E-OKUL VERİ'!B773</f>
        <v>0</v>
      </c>
      <c r="D774" s="15">
        <f>'E-OKUL VERİ'!E773</f>
        <v>0</v>
      </c>
      <c r="E774" s="15">
        <f>'E-OKUL VERİ'!J773</f>
        <v>0</v>
      </c>
      <c r="F774" s="14" t="e">
        <f>VLOOKUP('EXCEL VERİ DÜZENLENMİŞ'!G774,VERİLER!$A$5:$B$91,2,0)</f>
        <v>#N/A</v>
      </c>
      <c r="G774" s="14">
        <f>IF(C774=0,0,COUNTIF($A$3:A774,1))</f>
        <v>0</v>
      </c>
    </row>
    <row r="775" spans="1:7">
      <c r="A775" s="15">
        <f>'E-OKUL VERİ'!A774</f>
        <v>0</v>
      </c>
      <c r="B775" s="15" t="e">
        <f t="shared" si="12"/>
        <v>#N/A</v>
      </c>
      <c r="C775" s="15">
        <f>'E-OKUL VERİ'!B774</f>
        <v>0</v>
      </c>
      <c r="D775" s="15">
        <f>'E-OKUL VERİ'!E774</f>
        <v>0</v>
      </c>
      <c r="E775" s="15">
        <f>'E-OKUL VERİ'!J774</f>
        <v>0</v>
      </c>
      <c r="F775" s="14" t="e">
        <f>VLOOKUP('EXCEL VERİ DÜZENLENMİŞ'!G775,VERİLER!$A$5:$B$91,2,0)</f>
        <v>#N/A</v>
      </c>
      <c r="G775" s="14">
        <f>IF(C775=0,0,COUNTIF($A$3:A775,1))</f>
        <v>0</v>
      </c>
    </row>
    <row r="776" spans="1:7">
      <c r="A776" s="15">
        <f>'E-OKUL VERİ'!A775</f>
        <v>0</v>
      </c>
      <c r="B776" s="15" t="e">
        <f t="shared" si="12"/>
        <v>#N/A</v>
      </c>
      <c r="C776" s="15">
        <f>'E-OKUL VERİ'!B775</f>
        <v>0</v>
      </c>
      <c r="D776" s="15">
        <f>'E-OKUL VERİ'!E775</f>
        <v>0</v>
      </c>
      <c r="E776" s="15">
        <f>'E-OKUL VERİ'!J775</f>
        <v>0</v>
      </c>
      <c r="F776" s="14" t="e">
        <f>VLOOKUP('EXCEL VERİ DÜZENLENMİŞ'!G776,VERİLER!$A$5:$B$91,2,0)</f>
        <v>#N/A</v>
      </c>
      <c r="G776" s="14">
        <f>IF(C776=0,0,COUNTIF($A$3:A776,1))</f>
        <v>0</v>
      </c>
    </row>
    <row r="777" spans="1:7">
      <c r="A777" s="15">
        <f>'E-OKUL VERİ'!A776</f>
        <v>0</v>
      </c>
      <c r="B777" s="15" t="e">
        <f t="shared" si="12"/>
        <v>#N/A</v>
      </c>
      <c r="C777" s="15">
        <f>'E-OKUL VERİ'!B776</f>
        <v>0</v>
      </c>
      <c r="D777" s="15">
        <f>'E-OKUL VERİ'!E776</f>
        <v>0</v>
      </c>
      <c r="E777" s="15">
        <f>'E-OKUL VERİ'!J776</f>
        <v>0</v>
      </c>
      <c r="F777" s="14" t="e">
        <f>VLOOKUP('EXCEL VERİ DÜZENLENMİŞ'!G777,VERİLER!$A$5:$B$91,2,0)</f>
        <v>#N/A</v>
      </c>
      <c r="G777" s="14">
        <f>IF(C777=0,0,COUNTIF($A$3:A777,1))</f>
        <v>0</v>
      </c>
    </row>
    <row r="778" spans="1:7">
      <c r="A778" s="15">
        <f>'E-OKUL VERİ'!A777</f>
        <v>0</v>
      </c>
      <c r="B778" s="15" t="e">
        <f t="shared" si="12"/>
        <v>#N/A</v>
      </c>
      <c r="C778" s="15">
        <f>'E-OKUL VERİ'!B777</f>
        <v>0</v>
      </c>
      <c r="D778" s="15">
        <f>'E-OKUL VERİ'!E777</f>
        <v>0</v>
      </c>
      <c r="E778" s="15">
        <f>'E-OKUL VERİ'!J777</f>
        <v>0</v>
      </c>
      <c r="F778" s="14" t="e">
        <f>VLOOKUP('EXCEL VERİ DÜZENLENMİŞ'!G778,VERİLER!$A$5:$B$91,2,0)</f>
        <v>#N/A</v>
      </c>
      <c r="G778" s="14">
        <f>IF(C778=0,0,COUNTIF($A$3:A778,1))</f>
        <v>0</v>
      </c>
    </row>
    <row r="779" spans="1:7">
      <c r="A779" s="15">
        <f>'E-OKUL VERİ'!A778</f>
        <v>0</v>
      </c>
      <c r="B779" s="15" t="e">
        <f t="shared" si="12"/>
        <v>#N/A</v>
      </c>
      <c r="C779" s="15">
        <f>'E-OKUL VERİ'!B778</f>
        <v>0</v>
      </c>
      <c r="D779" s="15">
        <f>'E-OKUL VERİ'!E778</f>
        <v>0</v>
      </c>
      <c r="E779" s="15">
        <f>'E-OKUL VERİ'!J778</f>
        <v>0</v>
      </c>
      <c r="F779" s="14" t="e">
        <f>VLOOKUP('EXCEL VERİ DÜZENLENMİŞ'!G779,VERİLER!$A$5:$B$91,2,0)</f>
        <v>#N/A</v>
      </c>
      <c r="G779" s="14">
        <f>IF(C779=0,0,COUNTIF($A$3:A779,1))</f>
        <v>0</v>
      </c>
    </row>
    <row r="780" spans="1:7">
      <c r="A780" s="15">
        <f>'E-OKUL VERİ'!A779</f>
        <v>0</v>
      </c>
      <c r="B780" s="15" t="e">
        <f t="shared" si="12"/>
        <v>#N/A</v>
      </c>
      <c r="C780" s="15">
        <f>'E-OKUL VERİ'!B779</f>
        <v>0</v>
      </c>
      <c r="D780" s="15">
        <f>'E-OKUL VERİ'!E779</f>
        <v>0</v>
      </c>
      <c r="E780" s="15">
        <f>'E-OKUL VERİ'!J779</f>
        <v>0</v>
      </c>
      <c r="F780" s="14" t="e">
        <f>VLOOKUP('EXCEL VERİ DÜZENLENMİŞ'!G780,VERİLER!$A$5:$B$91,2,0)</f>
        <v>#N/A</v>
      </c>
      <c r="G780" s="14">
        <f>IF(C780=0,0,COUNTIF($A$3:A780,1))</f>
        <v>0</v>
      </c>
    </row>
    <row r="781" spans="1:7">
      <c r="A781" s="15">
        <f>'E-OKUL VERİ'!A780</f>
        <v>0</v>
      </c>
      <c r="B781" s="15" t="e">
        <f t="shared" si="12"/>
        <v>#N/A</v>
      </c>
      <c r="C781" s="15">
        <f>'E-OKUL VERİ'!B780</f>
        <v>0</v>
      </c>
      <c r="D781" s="15">
        <f>'E-OKUL VERİ'!E780</f>
        <v>0</v>
      </c>
      <c r="E781" s="15">
        <f>'E-OKUL VERİ'!J780</f>
        <v>0</v>
      </c>
      <c r="F781" s="14" t="e">
        <f>VLOOKUP('EXCEL VERİ DÜZENLENMİŞ'!G781,VERİLER!$A$5:$B$91,2,0)</f>
        <v>#N/A</v>
      </c>
      <c r="G781" s="14">
        <f>IF(C781=0,0,COUNTIF($A$3:A781,1))</f>
        <v>0</v>
      </c>
    </row>
    <row r="782" spans="1:7">
      <c r="A782" s="15">
        <f>'E-OKUL VERİ'!A781</f>
        <v>0</v>
      </c>
      <c r="B782" s="15" t="e">
        <f t="shared" si="12"/>
        <v>#N/A</v>
      </c>
      <c r="C782" s="15">
        <f>'E-OKUL VERİ'!B781</f>
        <v>0</v>
      </c>
      <c r="D782" s="15">
        <f>'E-OKUL VERİ'!E781</f>
        <v>0</v>
      </c>
      <c r="E782" s="15">
        <f>'E-OKUL VERİ'!J781</f>
        <v>0</v>
      </c>
      <c r="F782" s="14" t="e">
        <f>VLOOKUP('EXCEL VERİ DÜZENLENMİŞ'!G782,VERİLER!$A$5:$B$91,2,0)</f>
        <v>#N/A</v>
      </c>
      <c r="G782" s="14">
        <f>IF(C782=0,0,COUNTIF($A$3:A782,1))</f>
        <v>0</v>
      </c>
    </row>
    <row r="783" spans="1:7">
      <c r="A783" s="15">
        <f>'E-OKUL VERİ'!A782</f>
        <v>0</v>
      </c>
      <c r="B783" s="15" t="e">
        <f t="shared" si="12"/>
        <v>#N/A</v>
      </c>
      <c r="C783" s="15">
        <f>'E-OKUL VERİ'!B782</f>
        <v>0</v>
      </c>
      <c r="D783" s="15">
        <f>'E-OKUL VERİ'!E782</f>
        <v>0</v>
      </c>
      <c r="E783" s="15">
        <f>'E-OKUL VERİ'!J782</f>
        <v>0</v>
      </c>
      <c r="F783" s="14" t="e">
        <f>VLOOKUP('EXCEL VERİ DÜZENLENMİŞ'!G783,VERİLER!$A$5:$B$91,2,0)</f>
        <v>#N/A</v>
      </c>
      <c r="G783" s="14">
        <f>IF(C783=0,0,COUNTIF($A$3:A783,1))</f>
        <v>0</v>
      </c>
    </row>
    <row r="784" spans="1:7">
      <c r="A784" s="15">
        <f>'E-OKUL VERİ'!A783</f>
        <v>0</v>
      </c>
      <c r="B784" s="15" t="e">
        <f t="shared" si="12"/>
        <v>#N/A</v>
      </c>
      <c r="C784" s="15">
        <f>'E-OKUL VERİ'!B783</f>
        <v>0</v>
      </c>
      <c r="D784" s="15">
        <f>'E-OKUL VERİ'!E783</f>
        <v>0</v>
      </c>
      <c r="E784" s="15">
        <f>'E-OKUL VERİ'!J783</f>
        <v>0</v>
      </c>
      <c r="F784" s="14" t="e">
        <f>VLOOKUP('EXCEL VERİ DÜZENLENMİŞ'!G784,VERİLER!$A$5:$B$91,2,0)</f>
        <v>#N/A</v>
      </c>
      <c r="G784" s="14">
        <f>IF(C784=0,0,COUNTIF($A$3:A784,1))</f>
        <v>0</v>
      </c>
    </row>
    <row r="785" spans="1:7">
      <c r="A785" s="15">
        <f>'E-OKUL VERİ'!A784</f>
        <v>0</v>
      </c>
      <c r="B785" s="15" t="e">
        <f t="shared" si="12"/>
        <v>#N/A</v>
      </c>
      <c r="C785" s="15">
        <f>'E-OKUL VERİ'!B784</f>
        <v>0</v>
      </c>
      <c r="D785" s="15">
        <f>'E-OKUL VERİ'!E784</f>
        <v>0</v>
      </c>
      <c r="E785" s="15">
        <f>'E-OKUL VERİ'!J784</f>
        <v>0</v>
      </c>
      <c r="F785" s="14" t="e">
        <f>VLOOKUP('EXCEL VERİ DÜZENLENMİŞ'!G785,VERİLER!$A$5:$B$91,2,0)</f>
        <v>#N/A</v>
      </c>
      <c r="G785" s="14">
        <f>IF(C785=0,0,COUNTIF($A$3:A785,1))</f>
        <v>0</v>
      </c>
    </row>
    <row r="786" spans="1:7">
      <c r="A786" s="15">
        <f>'E-OKUL VERİ'!A785</f>
        <v>0</v>
      </c>
      <c r="B786" s="15" t="e">
        <f t="shared" si="12"/>
        <v>#N/A</v>
      </c>
      <c r="C786" s="15">
        <f>'E-OKUL VERİ'!B785</f>
        <v>0</v>
      </c>
      <c r="D786" s="15">
        <f>'E-OKUL VERİ'!E785</f>
        <v>0</v>
      </c>
      <c r="E786" s="15">
        <f>'E-OKUL VERİ'!J785</f>
        <v>0</v>
      </c>
      <c r="F786" s="14" t="e">
        <f>VLOOKUP('EXCEL VERİ DÜZENLENMİŞ'!G786,VERİLER!$A$5:$B$91,2,0)</f>
        <v>#N/A</v>
      </c>
      <c r="G786" s="14">
        <f>IF(C786=0,0,COUNTIF($A$3:A786,1))</f>
        <v>0</v>
      </c>
    </row>
    <row r="787" spans="1:7">
      <c r="A787" s="15">
        <f>'E-OKUL VERİ'!A786</f>
        <v>0</v>
      </c>
      <c r="B787" s="15" t="e">
        <f t="shared" si="12"/>
        <v>#N/A</v>
      </c>
      <c r="C787" s="15">
        <f>'E-OKUL VERİ'!B786</f>
        <v>0</v>
      </c>
      <c r="D787" s="15">
        <f>'E-OKUL VERİ'!E786</f>
        <v>0</v>
      </c>
      <c r="E787" s="15">
        <f>'E-OKUL VERİ'!J786</f>
        <v>0</v>
      </c>
      <c r="F787" s="14" t="e">
        <f>VLOOKUP('EXCEL VERİ DÜZENLENMİŞ'!G787,VERİLER!$A$5:$B$91,2,0)</f>
        <v>#N/A</v>
      </c>
      <c r="G787" s="14">
        <f>IF(C787=0,0,COUNTIF($A$3:A787,1))</f>
        <v>0</v>
      </c>
    </row>
    <row r="788" spans="1:7">
      <c r="A788" s="15">
        <f>'E-OKUL VERİ'!A787</f>
        <v>0</v>
      </c>
      <c r="B788" s="15" t="e">
        <f t="shared" si="12"/>
        <v>#N/A</v>
      </c>
      <c r="C788" s="15">
        <f>'E-OKUL VERİ'!B787</f>
        <v>0</v>
      </c>
      <c r="D788" s="15">
        <f>'E-OKUL VERİ'!E787</f>
        <v>0</v>
      </c>
      <c r="E788" s="15">
        <f>'E-OKUL VERİ'!J787</f>
        <v>0</v>
      </c>
      <c r="F788" s="14" t="e">
        <f>VLOOKUP('EXCEL VERİ DÜZENLENMİŞ'!G788,VERİLER!$A$5:$B$91,2,0)</f>
        <v>#N/A</v>
      </c>
      <c r="G788" s="14">
        <f>IF(C788=0,0,COUNTIF($A$3:A788,1))</f>
        <v>0</v>
      </c>
    </row>
    <row r="789" spans="1:7">
      <c r="A789" s="15">
        <f>'E-OKUL VERİ'!A788</f>
        <v>0</v>
      </c>
      <c r="B789" s="15" t="e">
        <f t="shared" si="12"/>
        <v>#N/A</v>
      </c>
      <c r="C789" s="15">
        <f>'E-OKUL VERİ'!B788</f>
        <v>0</v>
      </c>
      <c r="D789" s="15">
        <f>'E-OKUL VERİ'!E788</f>
        <v>0</v>
      </c>
      <c r="E789" s="15">
        <f>'E-OKUL VERİ'!J788</f>
        <v>0</v>
      </c>
      <c r="F789" s="14" t="e">
        <f>VLOOKUP('EXCEL VERİ DÜZENLENMİŞ'!G789,VERİLER!$A$5:$B$91,2,0)</f>
        <v>#N/A</v>
      </c>
      <c r="G789" s="14">
        <f>IF(C789=0,0,COUNTIF($A$3:A789,1))</f>
        <v>0</v>
      </c>
    </row>
    <row r="790" spans="1:7">
      <c r="A790" s="15">
        <f>'E-OKUL VERİ'!A789</f>
        <v>0</v>
      </c>
      <c r="B790" s="15" t="e">
        <f t="shared" si="12"/>
        <v>#N/A</v>
      </c>
      <c r="C790" s="15">
        <f>'E-OKUL VERİ'!B789</f>
        <v>0</v>
      </c>
      <c r="D790" s="15">
        <f>'E-OKUL VERİ'!E789</f>
        <v>0</v>
      </c>
      <c r="E790" s="15">
        <f>'E-OKUL VERİ'!J789</f>
        <v>0</v>
      </c>
      <c r="F790" s="14" t="e">
        <f>VLOOKUP('EXCEL VERİ DÜZENLENMİŞ'!G790,VERİLER!$A$5:$B$91,2,0)</f>
        <v>#N/A</v>
      </c>
      <c r="G790" s="14">
        <f>IF(C790=0,0,COUNTIF($A$3:A790,1))</f>
        <v>0</v>
      </c>
    </row>
    <row r="791" spans="1:7">
      <c r="A791" s="15">
        <f>'E-OKUL VERİ'!A790</f>
        <v>0</v>
      </c>
      <c r="B791" s="15" t="e">
        <f t="shared" si="12"/>
        <v>#N/A</v>
      </c>
      <c r="C791" s="15">
        <f>'E-OKUL VERİ'!B790</f>
        <v>0</v>
      </c>
      <c r="D791" s="15">
        <f>'E-OKUL VERİ'!E790</f>
        <v>0</v>
      </c>
      <c r="E791" s="15">
        <f>'E-OKUL VERİ'!J790</f>
        <v>0</v>
      </c>
      <c r="F791" s="14" t="e">
        <f>VLOOKUP('EXCEL VERİ DÜZENLENMİŞ'!G791,VERİLER!$A$5:$B$91,2,0)</f>
        <v>#N/A</v>
      </c>
      <c r="G791" s="14">
        <f>IF(C791=0,0,COUNTIF($A$3:A791,1))</f>
        <v>0</v>
      </c>
    </row>
    <row r="792" spans="1:7">
      <c r="A792" s="15">
        <f>'E-OKUL VERİ'!A791</f>
        <v>0</v>
      </c>
      <c r="B792" s="15" t="e">
        <f t="shared" si="12"/>
        <v>#N/A</v>
      </c>
      <c r="C792" s="15">
        <f>'E-OKUL VERİ'!B791</f>
        <v>0</v>
      </c>
      <c r="D792" s="15">
        <f>'E-OKUL VERİ'!E791</f>
        <v>0</v>
      </c>
      <c r="E792" s="15">
        <f>'E-OKUL VERİ'!J791</f>
        <v>0</v>
      </c>
      <c r="F792" s="14" t="e">
        <f>VLOOKUP('EXCEL VERİ DÜZENLENMİŞ'!G792,VERİLER!$A$5:$B$91,2,0)</f>
        <v>#N/A</v>
      </c>
      <c r="G792" s="14">
        <f>IF(C792=0,0,COUNTIF($A$3:A792,1))</f>
        <v>0</v>
      </c>
    </row>
    <row r="793" spans="1:7">
      <c r="A793" s="15">
        <f>'E-OKUL VERİ'!A792</f>
        <v>0</v>
      </c>
      <c r="B793" s="15" t="e">
        <f t="shared" si="12"/>
        <v>#N/A</v>
      </c>
      <c r="C793" s="15">
        <f>'E-OKUL VERİ'!B792</f>
        <v>0</v>
      </c>
      <c r="D793" s="15">
        <f>'E-OKUL VERİ'!E792</f>
        <v>0</v>
      </c>
      <c r="E793" s="15">
        <f>'E-OKUL VERİ'!J792</f>
        <v>0</v>
      </c>
      <c r="F793" s="14" t="e">
        <f>VLOOKUP('EXCEL VERİ DÜZENLENMİŞ'!G793,VERİLER!$A$5:$B$91,2,0)</f>
        <v>#N/A</v>
      </c>
      <c r="G793" s="14">
        <f>IF(C793=0,0,COUNTIF($A$3:A793,1))</f>
        <v>0</v>
      </c>
    </row>
    <row r="794" spans="1:7">
      <c r="A794" s="15">
        <f>'E-OKUL VERİ'!A793</f>
        <v>0</v>
      </c>
      <c r="B794" s="15" t="e">
        <f t="shared" si="12"/>
        <v>#N/A</v>
      </c>
      <c r="C794" s="15">
        <f>'E-OKUL VERİ'!B793</f>
        <v>0</v>
      </c>
      <c r="D794" s="15">
        <f>'E-OKUL VERİ'!E793</f>
        <v>0</v>
      </c>
      <c r="E794" s="15">
        <f>'E-OKUL VERİ'!J793</f>
        <v>0</v>
      </c>
      <c r="F794" s="14" t="e">
        <f>VLOOKUP('EXCEL VERİ DÜZENLENMİŞ'!G794,VERİLER!$A$5:$B$91,2,0)</f>
        <v>#N/A</v>
      </c>
      <c r="G794" s="14">
        <f>IF(C794=0,0,COUNTIF($A$3:A794,1))</f>
        <v>0</v>
      </c>
    </row>
    <row r="795" spans="1:7">
      <c r="A795" s="15">
        <f>'E-OKUL VERİ'!A794</f>
        <v>0</v>
      </c>
      <c r="B795" s="15" t="e">
        <f t="shared" si="12"/>
        <v>#N/A</v>
      </c>
      <c r="C795" s="15">
        <f>'E-OKUL VERİ'!B794</f>
        <v>0</v>
      </c>
      <c r="D795" s="15">
        <f>'E-OKUL VERİ'!E794</f>
        <v>0</v>
      </c>
      <c r="E795" s="15">
        <f>'E-OKUL VERİ'!J794</f>
        <v>0</v>
      </c>
      <c r="F795" s="14" t="e">
        <f>VLOOKUP('EXCEL VERİ DÜZENLENMİŞ'!G795,VERİLER!$A$5:$B$91,2,0)</f>
        <v>#N/A</v>
      </c>
      <c r="G795" s="14">
        <f>IF(C795=0,0,COUNTIF($A$3:A795,1))</f>
        <v>0</v>
      </c>
    </row>
    <row r="796" spans="1:7">
      <c r="A796" s="15">
        <f>'E-OKUL VERİ'!A795</f>
        <v>0</v>
      </c>
      <c r="B796" s="15" t="e">
        <f t="shared" si="12"/>
        <v>#N/A</v>
      </c>
      <c r="C796" s="15">
        <f>'E-OKUL VERİ'!B795</f>
        <v>0</v>
      </c>
      <c r="D796" s="15">
        <f>'E-OKUL VERİ'!E795</f>
        <v>0</v>
      </c>
      <c r="E796" s="15">
        <f>'E-OKUL VERİ'!J795</f>
        <v>0</v>
      </c>
      <c r="F796" s="14" t="e">
        <f>VLOOKUP('EXCEL VERİ DÜZENLENMİŞ'!G796,VERİLER!$A$5:$B$91,2,0)</f>
        <v>#N/A</v>
      </c>
      <c r="G796" s="14">
        <f>IF(C796=0,0,COUNTIF($A$3:A796,1))</f>
        <v>0</v>
      </c>
    </row>
    <row r="797" spans="1:7">
      <c r="A797" s="15">
        <f>'E-OKUL VERİ'!A796</f>
        <v>0</v>
      </c>
      <c r="B797" s="15" t="e">
        <f t="shared" si="12"/>
        <v>#N/A</v>
      </c>
      <c r="C797" s="15">
        <f>'E-OKUL VERİ'!B796</f>
        <v>0</v>
      </c>
      <c r="D797" s="15">
        <f>'E-OKUL VERİ'!E796</f>
        <v>0</v>
      </c>
      <c r="E797" s="15">
        <f>'E-OKUL VERİ'!J796</f>
        <v>0</v>
      </c>
      <c r="F797" s="14" t="e">
        <f>VLOOKUP('EXCEL VERİ DÜZENLENMİŞ'!G797,VERİLER!$A$5:$B$91,2,0)</f>
        <v>#N/A</v>
      </c>
      <c r="G797" s="14">
        <f>IF(C797=0,0,COUNTIF($A$3:A797,1))</f>
        <v>0</v>
      </c>
    </row>
    <row r="798" spans="1:7">
      <c r="A798" s="15">
        <f>'E-OKUL VERİ'!A797</f>
        <v>0</v>
      </c>
      <c r="B798" s="15" t="e">
        <f t="shared" si="12"/>
        <v>#N/A</v>
      </c>
      <c r="C798" s="15">
        <f>'E-OKUL VERİ'!B797</f>
        <v>0</v>
      </c>
      <c r="D798" s="15">
        <f>'E-OKUL VERİ'!E797</f>
        <v>0</v>
      </c>
      <c r="E798" s="15">
        <f>'E-OKUL VERİ'!J797</f>
        <v>0</v>
      </c>
      <c r="F798" s="14" t="e">
        <f>VLOOKUP('EXCEL VERİ DÜZENLENMİŞ'!G798,VERİLER!$A$5:$B$91,2,0)</f>
        <v>#N/A</v>
      </c>
      <c r="G798" s="14">
        <f>IF(C798=0,0,COUNTIF($A$3:A798,1))</f>
        <v>0</v>
      </c>
    </row>
    <row r="799" spans="1:7">
      <c r="A799" s="15">
        <f>'E-OKUL VERİ'!A798</f>
        <v>0</v>
      </c>
      <c r="B799" s="15" t="e">
        <f t="shared" si="12"/>
        <v>#N/A</v>
      </c>
      <c r="C799" s="15">
        <f>'E-OKUL VERİ'!B798</f>
        <v>0</v>
      </c>
      <c r="D799" s="15">
        <f>'E-OKUL VERİ'!E798</f>
        <v>0</v>
      </c>
      <c r="E799" s="15">
        <f>'E-OKUL VERİ'!J798</f>
        <v>0</v>
      </c>
      <c r="F799" s="14" t="e">
        <f>VLOOKUP('EXCEL VERİ DÜZENLENMİŞ'!G799,VERİLER!$A$5:$B$91,2,0)</f>
        <v>#N/A</v>
      </c>
      <c r="G799" s="14">
        <f>IF(C799=0,0,COUNTIF($A$3:A799,1))</f>
        <v>0</v>
      </c>
    </row>
    <row r="800" spans="1:7">
      <c r="A800" s="15">
        <f>'E-OKUL VERİ'!A799</f>
        <v>0</v>
      </c>
      <c r="B800" s="15" t="e">
        <f t="shared" si="12"/>
        <v>#N/A</v>
      </c>
      <c r="C800" s="15">
        <f>'E-OKUL VERİ'!B799</f>
        <v>0</v>
      </c>
      <c r="D800" s="15">
        <f>'E-OKUL VERİ'!E799</f>
        <v>0</v>
      </c>
      <c r="E800" s="15">
        <f>'E-OKUL VERİ'!J799</f>
        <v>0</v>
      </c>
      <c r="F800" s="14" t="e">
        <f>VLOOKUP('EXCEL VERİ DÜZENLENMİŞ'!G800,VERİLER!$A$5:$B$91,2,0)</f>
        <v>#N/A</v>
      </c>
      <c r="G800" s="14">
        <f>IF(C800=0,0,COUNTIF($A$3:A800,1))</f>
        <v>0</v>
      </c>
    </row>
    <row r="801" spans="1:7">
      <c r="A801" s="15">
        <f>'E-OKUL VERİ'!A800</f>
        <v>0</v>
      </c>
      <c r="B801" s="15" t="e">
        <f t="shared" si="12"/>
        <v>#N/A</v>
      </c>
      <c r="C801" s="15">
        <f>'E-OKUL VERİ'!B800</f>
        <v>0</v>
      </c>
      <c r="D801" s="15">
        <f>'E-OKUL VERİ'!E800</f>
        <v>0</v>
      </c>
      <c r="E801" s="15">
        <f>'E-OKUL VERİ'!J800</f>
        <v>0</v>
      </c>
      <c r="F801" s="14" t="e">
        <f>VLOOKUP('EXCEL VERİ DÜZENLENMİŞ'!G801,VERİLER!$A$5:$B$91,2,0)</f>
        <v>#N/A</v>
      </c>
      <c r="G801" s="14">
        <f>IF(C801=0,0,COUNTIF($A$3:A801,1))</f>
        <v>0</v>
      </c>
    </row>
    <row r="802" spans="1:7">
      <c r="A802" s="15">
        <f>'E-OKUL VERİ'!A801</f>
        <v>0</v>
      </c>
      <c r="B802" s="15" t="e">
        <f t="shared" si="12"/>
        <v>#N/A</v>
      </c>
      <c r="C802" s="15">
        <f>'E-OKUL VERİ'!B801</f>
        <v>0</v>
      </c>
      <c r="D802" s="15">
        <f>'E-OKUL VERİ'!E801</f>
        <v>0</v>
      </c>
      <c r="E802" s="15">
        <f>'E-OKUL VERİ'!J801</f>
        <v>0</v>
      </c>
      <c r="F802" s="14" t="e">
        <f>VLOOKUP('EXCEL VERİ DÜZENLENMİŞ'!G802,VERİLER!$A$5:$B$91,2,0)</f>
        <v>#N/A</v>
      </c>
      <c r="G802" s="14">
        <f>IF(C802=0,0,COUNTIF($A$3:A802,1))</f>
        <v>0</v>
      </c>
    </row>
    <row r="803" spans="1:7">
      <c r="A803" s="15">
        <f>'E-OKUL VERİ'!A802</f>
        <v>0</v>
      </c>
      <c r="B803" s="15" t="e">
        <f t="shared" si="12"/>
        <v>#N/A</v>
      </c>
      <c r="C803" s="15">
        <f>'E-OKUL VERİ'!B802</f>
        <v>0</v>
      </c>
      <c r="D803" s="15">
        <f>'E-OKUL VERİ'!E802</f>
        <v>0</v>
      </c>
      <c r="E803" s="15">
        <f>'E-OKUL VERİ'!J802</f>
        <v>0</v>
      </c>
      <c r="F803" s="14" t="e">
        <f>VLOOKUP('EXCEL VERİ DÜZENLENMİŞ'!G803,VERİLER!$A$5:$B$91,2,0)</f>
        <v>#N/A</v>
      </c>
      <c r="G803" s="14">
        <f>IF(C803=0,0,COUNTIF($A$3:A803,1))</f>
        <v>0</v>
      </c>
    </row>
    <row r="804" spans="1:7">
      <c r="A804" s="15">
        <f>'E-OKUL VERİ'!A803</f>
        <v>0</v>
      </c>
      <c r="B804" s="15" t="e">
        <f t="shared" si="12"/>
        <v>#N/A</v>
      </c>
      <c r="C804" s="15">
        <f>'E-OKUL VERİ'!B803</f>
        <v>0</v>
      </c>
      <c r="D804" s="15">
        <f>'E-OKUL VERİ'!E803</f>
        <v>0</v>
      </c>
      <c r="E804" s="15">
        <f>'E-OKUL VERİ'!J803</f>
        <v>0</v>
      </c>
      <c r="F804" s="14" t="e">
        <f>VLOOKUP('EXCEL VERİ DÜZENLENMİŞ'!G804,VERİLER!$A$5:$B$91,2,0)</f>
        <v>#N/A</v>
      </c>
      <c r="G804" s="14">
        <f>IF(C804=0,0,COUNTIF($A$3:A804,1))</f>
        <v>0</v>
      </c>
    </row>
    <row r="805" spans="1:7">
      <c r="A805" s="15">
        <f>'E-OKUL VERİ'!A804</f>
        <v>0</v>
      </c>
      <c r="B805" s="15" t="e">
        <f t="shared" si="12"/>
        <v>#N/A</v>
      </c>
      <c r="C805" s="15">
        <f>'E-OKUL VERİ'!B804</f>
        <v>0</v>
      </c>
      <c r="D805" s="15">
        <f>'E-OKUL VERİ'!E804</f>
        <v>0</v>
      </c>
      <c r="E805" s="15">
        <f>'E-OKUL VERİ'!J804</f>
        <v>0</v>
      </c>
      <c r="F805" s="14" t="e">
        <f>VLOOKUP('EXCEL VERİ DÜZENLENMİŞ'!G805,VERİLER!$A$5:$B$91,2,0)</f>
        <v>#N/A</v>
      </c>
      <c r="G805" s="14">
        <f>IF(C805=0,0,COUNTIF($A$3:A805,1))</f>
        <v>0</v>
      </c>
    </row>
    <row r="806" spans="1:7">
      <c r="A806" s="15">
        <f>'E-OKUL VERİ'!A805</f>
        <v>0</v>
      </c>
      <c r="B806" s="15" t="e">
        <f t="shared" si="12"/>
        <v>#N/A</v>
      </c>
      <c r="C806" s="15">
        <f>'E-OKUL VERİ'!B805</f>
        <v>0</v>
      </c>
      <c r="D806" s="15">
        <f>'E-OKUL VERİ'!E805</f>
        <v>0</v>
      </c>
      <c r="E806" s="15">
        <f>'E-OKUL VERİ'!J805</f>
        <v>0</v>
      </c>
      <c r="F806" s="14" t="e">
        <f>VLOOKUP('EXCEL VERİ DÜZENLENMİŞ'!G806,VERİLER!$A$5:$B$91,2,0)</f>
        <v>#N/A</v>
      </c>
      <c r="G806" s="14">
        <f>IF(C806=0,0,COUNTIF($A$3:A806,1))</f>
        <v>0</v>
      </c>
    </row>
    <row r="807" spans="1:7">
      <c r="A807" s="15">
        <f>'E-OKUL VERİ'!A806</f>
        <v>0</v>
      </c>
      <c r="B807" s="15" t="e">
        <f t="shared" si="12"/>
        <v>#N/A</v>
      </c>
      <c r="C807" s="15">
        <f>'E-OKUL VERİ'!B806</f>
        <v>0</v>
      </c>
      <c r="D807" s="15">
        <f>'E-OKUL VERİ'!E806</f>
        <v>0</v>
      </c>
      <c r="E807" s="15">
        <f>'E-OKUL VERİ'!J806</f>
        <v>0</v>
      </c>
      <c r="F807" s="14" t="e">
        <f>VLOOKUP('EXCEL VERİ DÜZENLENMİŞ'!G807,VERİLER!$A$5:$B$91,2,0)</f>
        <v>#N/A</v>
      </c>
      <c r="G807" s="14">
        <f>IF(C807=0,0,COUNTIF($A$3:A807,1))</f>
        <v>0</v>
      </c>
    </row>
    <row r="808" spans="1:7">
      <c r="A808" s="15">
        <f>'E-OKUL VERİ'!A807</f>
        <v>0</v>
      </c>
      <c r="B808" s="15" t="e">
        <f t="shared" si="12"/>
        <v>#N/A</v>
      </c>
      <c r="C808" s="15">
        <f>'E-OKUL VERİ'!B807</f>
        <v>0</v>
      </c>
      <c r="D808" s="15">
        <f>'E-OKUL VERİ'!E807</f>
        <v>0</v>
      </c>
      <c r="E808" s="15">
        <f>'E-OKUL VERİ'!J807</f>
        <v>0</v>
      </c>
      <c r="F808" s="14" t="e">
        <f>VLOOKUP('EXCEL VERİ DÜZENLENMİŞ'!G808,VERİLER!$A$5:$B$91,2,0)</f>
        <v>#N/A</v>
      </c>
      <c r="G808" s="14">
        <f>IF(C808=0,0,COUNTIF($A$3:A808,1))</f>
        <v>0</v>
      </c>
    </row>
    <row r="809" spans="1:7">
      <c r="A809" s="15">
        <f>'E-OKUL VERİ'!A808</f>
        <v>0</v>
      </c>
      <c r="B809" s="15" t="e">
        <f t="shared" si="12"/>
        <v>#N/A</v>
      </c>
      <c r="C809" s="15">
        <f>'E-OKUL VERİ'!B808</f>
        <v>0</v>
      </c>
      <c r="D809" s="15">
        <f>'E-OKUL VERİ'!E808</f>
        <v>0</v>
      </c>
      <c r="E809" s="15">
        <f>'E-OKUL VERİ'!J808</f>
        <v>0</v>
      </c>
      <c r="F809" s="14" t="e">
        <f>VLOOKUP('EXCEL VERİ DÜZENLENMİŞ'!G809,VERİLER!$A$5:$B$91,2,0)</f>
        <v>#N/A</v>
      </c>
      <c r="G809" s="14">
        <f>IF(C809=0,0,COUNTIF($A$3:A809,1))</f>
        <v>0</v>
      </c>
    </row>
    <row r="810" spans="1:7">
      <c r="A810" s="15">
        <f>'E-OKUL VERİ'!A809</f>
        <v>0</v>
      </c>
      <c r="B810" s="15" t="e">
        <f t="shared" si="12"/>
        <v>#N/A</v>
      </c>
      <c r="C810" s="15">
        <f>'E-OKUL VERİ'!B809</f>
        <v>0</v>
      </c>
      <c r="D810" s="15">
        <f>'E-OKUL VERİ'!E809</f>
        <v>0</v>
      </c>
      <c r="E810" s="15">
        <f>'E-OKUL VERİ'!J809</f>
        <v>0</v>
      </c>
      <c r="F810" s="14" t="e">
        <f>VLOOKUP('EXCEL VERİ DÜZENLENMİŞ'!G810,VERİLER!$A$5:$B$91,2,0)</f>
        <v>#N/A</v>
      </c>
      <c r="G810" s="14">
        <f>IF(C810=0,0,COUNTIF($A$3:A810,1))</f>
        <v>0</v>
      </c>
    </row>
    <row r="811" spans="1:7">
      <c r="A811" s="15">
        <f>'E-OKUL VERİ'!A810</f>
        <v>0</v>
      </c>
      <c r="B811" s="15" t="e">
        <f t="shared" si="12"/>
        <v>#N/A</v>
      </c>
      <c r="C811" s="15">
        <f>'E-OKUL VERİ'!B810</f>
        <v>0</v>
      </c>
      <c r="D811" s="15">
        <f>'E-OKUL VERİ'!E810</f>
        <v>0</v>
      </c>
      <c r="E811" s="15">
        <f>'E-OKUL VERİ'!J810</f>
        <v>0</v>
      </c>
      <c r="F811" s="14" t="e">
        <f>VLOOKUP('EXCEL VERİ DÜZENLENMİŞ'!G811,VERİLER!$A$5:$B$91,2,0)</f>
        <v>#N/A</v>
      </c>
      <c r="G811" s="14">
        <f>IF(C811=0,0,COUNTIF($A$3:A811,1))</f>
        <v>0</v>
      </c>
    </row>
    <row r="812" spans="1:7">
      <c r="A812" s="15">
        <f>'E-OKUL VERİ'!A811</f>
        <v>0</v>
      </c>
      <c r="B812" s="15" t="e">
        <f t="shared" si="12"/>
        <v>#N/A</v>
      </c>
      <c r="C812" s="15">
        <f>'E-OKUL VERİ'!B811</f>
        <v>0</v>
      </c>
      <c r="D812" s="15">
        <f>'E-OKUL VERİ'!E811</f>
        <v>0</v>
      </c>
      <c r="E812" s="15">
        <f>'E-OKUL VERİ'!J811</f>
        <v>0</v>
      </c>
      <c r="F812" s="14" t="e">
        <f>VLOOKUP('EXCEL VERİ DÜZENLENMİŞ'!G812,VERİLER!$A$5:$B$91,2,0)</f>
        <v>#N/A</v>
      </c>
      <c r="G812" s="14">
        <f>IF(C812=0,0,COUNTIF($A$3:A812,1))</f>
        <v>0</v>
      </c>
    </row>
    <row r="813" spans="1:7">
      <c r="A813" s="15">
        <f>'E-OKUL VERİ'!A812</f>
        <v>0</v>
      </c>
      <c r="B813" s="15" t="e">
        <f t="shared" si="12"/>
        <v>#N/A</v>
      </c>
      <c r="C813" s="15">
        <f>'E-OKUL VERİ'!B812</f>
        <v>0</v>
      </c>
      <c r="D813" s="15">
        <f>'E-OKUL VERİ'!E812</f>
        <v>0</v>
      </c>
      <c r="E813" s="15">
        <f>'E-OKUL VERİ'!J812</f>
        <v>0</v>
      </c>
      <c r="F813" s="14" t="e">
        <f>VLOOKUP('EXCEL VERİ DÜZENLENMİŞ'!G813,VERİLER!$A$5:$B$91,2,0)</f>
        <v>#N/A</v>
      </c>
      <c r="G813" s="14">
        <f>IF(C813=0,0,COUNTIF($A$3:A813,1))</f>
        <v>0</v>
      </c>
    </row>
    <row r="814" spans="1:7">
      <c r="A814" s="15">
        <f>'E-OKUL VERİ'!A813</f>
        <v>0</v>
      </c>
      <c r="B814" s="15" t="e">
        <f t="shared" si="12"/>
        <v>#N/A</v>
      </c>
      <c r="C814" s="15">
        <f>'E-OKUL VERİ'!B813</f>
        <v>0</v>
      </c>
      <c r="D814" s="15">
        <f>'E-OKUL VERİ'!E813</f>
        <v>0</v>
      </c>
      <c r="E814" s="15">
        <f>'E-OKUL VERİ'!J813</f>
        <v>0</v>
      </c>
      <c r="F814" s="14" t="e">
        <f>VLOOKUP('EXCEL VERİ DÜZENLENMİŞ'!G814,VERİLER!$A$5:$B$91,2,0)</f>
        <v>#N/A</v>
      </c>
      <c r="G814" s="14">
        <f>IF(C814=0,0,COUNTIF($A$3:A814,1))</f>
        <v>0</v>
      </c>
    </row>
    <row r="815" spans="1:7">
      <c r="A815" s="15">
        <f>'E-OKUL VERİ'!A814</f>
        <v>0</v>
      </c>
      <c r="B815" s="15" t="e">
        <f t="shared" si="12"/>
        <v>#N/A</v>
      </c>
      <c r="C815" s="15">
        <f>'E-OKUL VERİ'!B814</f>
        <v>0</v>
      </c>
      <c r="D815" s="15">
        <f>'E-OKUL VERİ'!E814</f>
        <v>0</v>
      </c>
      <c r="E815" s="15">
        <f>'E-OKUL VERİ'!J814</f>
        <v>0</v>
      </c>
      <c r="F815" s="14" t="e">
        <f>VLOOKUP('EXCEL VERİ DÜZENLENMİŞ'!G815,VERİLER!$A$5:$B$91,2,0)</f>
        <v>#N/A</v>
      </c>
      <c r="G815" s="14">
        <f>IF(C815=0,0,COUNTIF($A$3:A815,1))</f>
        <v>0</v>
      </c>
    </row>
    <row r="816" spans="1:7">
      <c r="A816" s="15">
        <f>'E-OKUL VERİ'!A815</f>
        <v>0</v>
      </c>
      <c r="B816" s="15" t="e">
        <f t="shared" si="12"/>
        <v>#N/A</v>
      </c>
      <c r="C816" s="15">
        <f>'E-OKUL VERİ'!B815</f>
        <v>0</v>
      </c>
      <c r="D816" s="15">
        <f>'E-OKUL VERİ'!E815</f>
        <v>0</v>
      </c>
      <c r="E816" s="15">
        <f>'E-OKUL VERİ'!J815</f>
        <v>0</v>
      </c>
      <c r="F816" s="14" t="e">
        <f>VLOOKUP('EXCEL VERİ DÜZENLENMİŞ'!G816,VERİLER!$A$5:$B$91,2,0)</f>
        <v>#N/A</v>
      </c>
      <c r="G816" s="14">
        <f>IF(C816=0,0,COUNTIF($A$3:A816,1))</f>
        <v>0</v>
      </c>
    </row>
    <row r="817" spans="1:7">
      <c r="A817" s="15">
        <f>'E-OKUL VERİ'!A816</f>
        <v>0</v>
      </c>
      <c r="B817" s="15" t="e">
        <f t="shared" si="12"/>
        <v>#N/A</v>
      </c>
      <c r="C817" s="15">
        <f>'E-OKUL VERİ'!B816</f>
        <v>0</v>
      </c>
      <c r="D817" s="15">
        <f>'E-OKUL VERİ'!E816</f>
        <v>0</v>
      </c>
      <c r="E817" s="15">
        <f>'E-OKUL VERİ'!J816</f>
        <v>0</v>
      </c>
      <c r="F817" s="14" t="e">
        <f>VLOOKUP('EXCEL VERİ DÜZENLENMİŞ'!G817,VERİLER!$A$5:$B$91,2,0)</f>
        <v>#N/A</v>
      </c>
      <c r="G817" s="14">
        <f>IF(C817=0,0,COUNTIF($A$3:A817,1))</f>
        <v>0</v>
      </c>
    </row>
    <row r="818" spans="1:7">
      <c r="A818" s="15">
        <f>'E-OKUL VERİ'!A817</f>
        <v>0</v>
      </c>
      <c r="B818" s="15" t="e">
        <f t="shared" si="12"/>
        <v>#N/A</v>
      </c>
      <c r="C818" s="15">
        <f>'E-OKUL VERİ'!B817</f>
        <v>0</v>
      </c>
      <c r="D818" s="15">
        <f>'E-OKUL VERİ'!E817</f>
        <v>0</v>
      </c>
      <c r="E818" s="15">
        <f>'E-OKUL VERİ'!J817</f>
        <v>0</v>
      </c>
      <c r="F818" s="14" t="e">
        <f>VLOOKUP('EXCEL VERİ DÜZENLENMİŞ'!G818,VERİLER!$A$5:$B$91,2,0)</f>
        <v>#N/A</v>
      </c>
      <c r="G818" s="14">
        <f>IF(C818=0,0,COUNTIF($A$3:A818,1))</f>
        <v>0</v>
      </c>
    </row>
    <row r="819" spans="1:7">
      <c r="A819" s="15">
        <f>'E-OKUL VERİ'!A818</f>
        <v>0</v>
      </c>
      <c r="B819" s="15" t="e">
        <f t="shared" si="12"/>
        <v>#N/A</v>
      </c>
      <c r="C819" s="15">
        <f>'E-OKUL VERİ'!B818</f>
        <v>0</v>
      </c>
      <c r="D819" s="15">
        <f>'E-OKUL VERİ'!E818</f>
        <v>0</v>
      </c>
      <c r="E819" s="15">
        <f>'E-OKUL VERİ'!J818</f>
        <v>0</v>
      </c>
      <c r="F819" s="14" t="e">
        <f>VLOOKUP('EXCEL VERİ DÜZENLENMİŞ'!G819,VERİLER!$A$5:$B$91,2,0)</f>
        <v>#N/A</v>
      </c>
      <c r="G819" s="14">
        <f>IF(C819=0,0,COUNTIF($A$3:A819,1))</f>
        <v>0</v>
      </c>
    </row>
    <row r="820" spans="1:7">
      <c r="A820" s="15">
        <f>'E-OKUL VERİ'!A819</f>
        <v>0</v>
      </c>
      <c r="B820" s="15" t="e">
        <f t="shared" si="12"/>
        <v>#N/A</v>
      </c>
      <c r="C820" s="15">
        <f>'E-OKUL VERİ'!B819</f>
        <v>0</v>
      </c>
      <c r="D820" s="15">
        <f>'E-OKUL VERİ'!E819</f>
        <v>0</v>
      </c>
      <c r="E820" s="15">
        <f>'E-OKUL VERİ'!J819</f>
        <v>0</v>
      </c>
      <c r="F820" s="14" t="e">
        <f>VLOOKUP('EXCEL VERİ DÜZENLENMİŞ'!G820,VERİLER!$A$5:$B$91,2,0)</f>
        <v>#N/A</v>
      </c>
      <c r="G820" s="14">
        <f>IF(C820=0,0,COUNTIF($A$3:A820,1))</f>
        <v>0</v>
      </c>
    </row>
    <row r="821" spans="1:7">
      <c r="A821" s="15">
        <f>'E-OKUL VERİ'!A820</f>
        <v>0</v>
      </c>
      <c r="B821" s="15" t="e">
        <f t="shared" si="12"/>
        <v>#N/A</v>
      </c>
      <c r="C821" s="15">
        <f>'E-OKUL VERİ'!B820</f>
        <v>0</v>
      </c>
      <c r="D821" s="15">
        <f>'E-OKUL VERİ'!E820</f>
        <v>0</v>
      </c>
      <c r="E821" s="15">
        <f>'E-OKUL VERİ'!J820</f>
        <v>0</v>
      </c>
      <c r="F821" s="14" t="e">
        <f>VLOOKUP('EXCEL VERİ DÜZENLENMİŞ'!G821,VERİLER!$A$5:$B$91,2,0)</f>
        <v>#N/A</v>
      </c>
      <c r="G821" s="14">
        <f>IF(C821=0,0,COUNTIF($A$3:A821,1))</f>
        <v>0</v>
      </c>
    </row>
    <row r="822" spans="1:7">
      <c r="A822" s="15">
        <f>'E-OKUL VERİ'!A821</f>
        <v>0</v>
      </c>
      <c r="B822" s="15" t="e">
        <f t="shared" si="12"/>
        <v>#N/A</v>
      </c>
      <c r="C822" s="15">
        <f>'E-OKUL VERİ'!B821</f>
        <v>0</v>
      </c>
      <c r="D822" s="15">
        <f>'E-OKUL VERİ'!E821</f>
        <v>0</v>
      </c>
      <c r="E822" s="15">
        <f>'E-OKUL VERİ'!J821</f>
        <v>0</v>
      </c>
      <c r="F822" s="14" t="e">
        <f>VLOOKUP('EXCEL VERİ DÜZENLENMİŞ'!G822,VERİLER!$A$5:$B$91,2,0)</f>
        <v>#N/A</v>
      </c>
      <c r="G822" s="14">
        <f>IF(C822=0,0,COUNTIF($A$3:A822,1))</f>
        <v>0</v>
      </c>
    </row>
    <row r="823" spans="1:7">
      <c r="A823" s="15">
        <f>'E-OKUL VERİ'!A822</f>
        <v>0</v>
      </c>
      <c r="B823" s="15" t="e">
        <f t="shared" si="12"/>
        <v>#N/A</v>
      </c>
      <c r="C823" s="15">
        <f>'E-OKUL VERİ'!B822</f>
        <v>0</v>
      </c>
      <c r="D823" s="15">
        <f>'E-OKUL VERİ'!E822</f>
        <v>0</v>
      </c>
      <c r="E823" s="15">
        <f>'E-OKUL VERİ'!J822</f>
        <v>0</v>
      </c>
      <c r="F823" s="14" t="e">
        <f>VLOOKUP('EXCEL VERİ DÜZENLENMİŞ'!G823,VERİLER!$A$5:$B$91,2,0)</f>
        <v>#N/A</v>
      </c>
      <c r="G823" s="14">
        <f>IF(C823=0,0,COUNTIF($A$3:A823,1))</f>
        <v>0</v>
      </c>
    </row>
    <row r="824" spans="1:7">
      <c r="A824" s="15">
        <f>'E-OKUL VERİ'!A823</f>
        <v>0</v>
      </c>
      <c r="B824" s="15" t="e">
        <f t="shared" si="12"/>
        <v>#N/A</v>
      </c>
      <c r="C824" s="15">
        <f>'E-OKUL VERİ'!B823</f>
        <v>0</v>
      </c>
      <c r="D824" s="15">
        <f>'E-OKUL VERİ'!E823</f>
        <v>0</v>
      </c>
      <c r="E824" s="15">
        <f>'E-OKUL VERİ'!J823</f>
        <v>0</v>
      </c>
      <c r="F824" s="14" t="e">
        <f>VLOOKUP('EXCEL VERİ DÜZENLENMİŞ'!G824,VERİLER!$A$5:$B$91,2,0)</f>
        <v>#N/A</v>
      </c>
      <c r="G824" s="14">
        <f>IF(C824=0,0,COUNTIF($A$3:A824,1))</f>
        <v>0</v>
      </c>
    </row>
    <row r="825" spans="1:7">
      <c r="A825" s="15">
        <f>'E-OKUL VERİ'!A824</f>
        <v>0</v>
      </c>
      <c r="B825" s="15" t="e">
        <f t="shared" si="12"/>
        <v>#N/A</v>
      </c>
      <c r="C825" s="15">
        <f>'E-OKUL VERİ'!B824</f>
        <v>0</v>
      </c>
      <c r="D825" s="15">
        <f>'E-OKUL VERİ'!E824</f>
        <v>0</v>
      </c>
      <c r="E825" s="15">
        <f>'E-OKUL VERİ'!J824</f>
        <v>0</v>
      </c>
      <c r="F825" s="14" t="e">
        <f>VLOOKUP('EXCEL VERİ DÜZENLENMİŞ'!G825,VERİLER!$A$5:$B$91,2,0)</f>
        <v>#N/A</v>
      </c>
      <c r="G825" s="14">
        <f>IF(C825=0,0,COUNTIF($A$3:A825,1))</f>
        <v>0</v>
      </c>
    </row>
    <row r="826" spans="1:7">
      <c r="A826" s="15">
        <f>'E-OKUL VERİ'!A825</f>
        <v>0</v>
      </c>
      <c r="B826" s="15" t="e">
        <f t="shared" si="12"/>
        <v>#N/A</v>
      </c>
      <c r="C826" s="15">
        <f>'E-OKUL VERİ'!B825</f>
        <v>0</v>
      </c>
      <c r="D826" s="15">
        <f>'E-OKUL VERİ'!E825</f>
        <v>0</v>
      </c>
      <c r="E826" s="15">
        <f>'E-OKUL VERİ'!J825</f>
        <v>0</v>
      </c>
      <c r="F826" s="14" t="e">
        <f>VLOOKUP('EXCEL VERİ DÜZENLENMİŞ'!G826,VERİLER!$A$5:$B$91,2,0)</f>
        <v>#N/A</v>
      </c>
      <c r="G826" s="14">
        <f>IF(C826=0,0,COUNTIF($A$3:A826,1))</f>
        <v>0</v>
      </c>
    </row>
    <row r="827" spans="1:7">
      <c r="A827" s="15">
        <f>'E-OKUL VERİ'!A826</f>
        <v>0</v>
      </c>
      <c r="B827" s="15" t="e">
        <f t="shared" si="12"/>
        <v>#N/A</v>
      </c>
      <c r="C827" s="15">
        <f>'E-OKUL VERİ'!B826</f>
        <v>0</v>
      </c>
      <c r="D827" s="15">
        <f>'E-OKUL VERİ'!E826</f>
        <v>0</v>
      </c>
      <c r="E827" s="15">
        <f>'E-OKUL VERİ'!J826</f>
        <v>0</v>
      </c>
      <c r="F827" s="14" t="e">
        <f>VLOOKUP('EXCEL VERİ DÜZENLENMİŞ'!G827,VERİLER!$A$5:$B$91,2,0)</f>
        <v>#N/A</v>
      </c>
      <c r="G827" s="14">
        <f>IF(C827=0,0,COUNTIF($A$3:A827,1))</f>
        <v>0</v>
      </c>
    </row>
    <row r="828" spans="1:7">
      <c r="A828" s="15">
        <f>'E-OKUL VERİ'!A827</f>
        <v>0</v>
      </c>
      <c r="B828" s="15" t="e">
        <f t="shared" si="12"/>
        <v>#N/A</v>
      </c>
      <c r="C828" s="15">
        <f>'E-OKUL VERİ'!B827</f>
        <v>0</v>
      </c>
      <c r="D828" s="15">
        <f>'E-OKUL VERİ'!E827</f>
        <v>0</v>
      </c>
      <c r="E828" s="15">
        <f>'E-OKUL VERİ'!J827</f>
        <v>0</v>
      </c>
      <c r="F828" s="14" t="e">
        <f>VLOOKUP('EXCEL VERİ DÜZENLENMİŞ'!G828,VERİLER!$A$5:$B$91,2,0)</f>
        <v>#N/A</v>
      </c>
      <c r="G828" s="14">
        <f>IF(C828=0,0,COUNTIF($A$3:A828,1))</f>
        <v>0</v>
      </c>
    </row>
    <row r="829" spans="1:7">
      <c r="A829" s="15">
        <f>'E-OKUL VERİ'!A828</f>
        <v>0</v>
      </c>
      <c r="B829" s="15" t="e">
        <f t="shared" si="12"/>
        <v>#N/A</v>
      </c>
      <c r="C829" s="15">
        <f>'E-OKUL VERİ'!B828</f>
        <v>0</v>
      </c>
      <c r="D829" s="15">
        <f>'E-OKUL VERİ'!E828</f>
        <v>0</v>
      </c>
      <c r="E829" s="15">
        <f>'E-OKUL VERİ'!J828</f>
        <v>0</v>
      </c>
      <c r="F829" s="14" t="e">
        <f>VLOOKUP('EXCEL VERİ DÜZENLENMİŞ'!G829,VERİLER!$A$5:$B$91,2,0)</f>
        <v>#N/A</v>
      </c>
      <c r="G829" s="14">
        <f>IF(C829=0,0,COUNTIF($A$3:A829,1))</f>
        <v>0</v>
      </c>
    </row>
    <row r="830" spans="1:7">
      <c r="A830" s="15">
        <f>'E-OKUL VERİ'!A829</f>
        <v>0</v>
      </c>
      <c r="B830" s="15" t="e">
        <f t="shared" si="12"/>
        <v>#N/A</v>
      </c>
      <c r="C830" s="15">
        <f>'E-OKUL VERİ'!B829</f>
        <v>0</v>
      </c>
      <c r="D830" s="15">
        <f>'E-OKUL VERİ'!E829</f>
        <v>0</v>
      </c>
      <c r="E830" s="15">
        <f>'E-OKUL VERİ'!J829</f>
        <v>0</v>
      </c>
      <c r="F830" s="14" t="e">
        <f>VLOOKUP('EXCEL VERİ DÜZENLENMİŞ'!G830,VERİLER!$A$5:$B$91,2,0)</f>
        <v>#N/A</v>
      </c>
      <c r="G830" s="14">
        <f>IF(C830=0,0,COUNTIF($A$3:A830,1))</f>
        <v>0</v>
      </c>
    </row>
    <row r="831" spans="1:7">
      <c r="A831" s="15">
        <f>'E-OKUL VERİ'!A830</f>
        <v>0</v>
      </c>
      <c r="B831" s="15" t="e">
        <f t="shared" si="12"/>
        <v>#N/A</v>
      </c>
      <c r="C831" s="15">
        <f>'E-OKUL VERİ'!B830</f>
        <v>0</v>
      </c>
      <c r="D831" s="15">
        <f>'E-OKUL VERİ'!E830</f>
        <v>0</v>
      </c>
      <c r="E831" s="15">
        <f>'E-OKUL VERİ'!J830</f>
        <v>0</v>
      </c>
      <c r="F831" s="14" t="e">
        <f>VLOOKUP('EXCEL VERİ DÜZENLENMİŞ'!G831,VERİLER!$A$5:$B$91,2,0)</f>
        <v>#N/A</v>
      </c>
      <c r="G831" s="14">
        <f>IF(C831=0,0,COUNTIF($A$3:A831,1))</f>
        <v>0</v>
      </c>
    </row>
    <row r="832" spans="1:7">
      <c r="A832" s="15">
        <f>'E-OKUL VERİ'!A831</f>
        <v>0</v>
      </c>
      <c r="B832" s="15" t="e">
        <f t="shared" si="12"/>
        <v>#N/A</v>
      </c>
      <c r="C832" s="15">
        <f>'E-OKUL VERİ'!B831</f>
        <v>0</v>
      </c>
      <c r="D832" s="15">
        <f>'E-OKUL VERİ'!E831</f>
        <v>0</v>
      </c>
      <c r="E832" s="15">
        <f>'E-OKUL VERİ'!J831</f>
        <v>0</v>
      </c>
      <c r="F832" s="14" t="e">
        <f>VLOOKUP('EXCEL VERİ DÜZENLENMİŞ'!G832,VERİLER!$A$5:$B$91,2,0)</f>
        <v>#N/A</v>
      </c>
      <c r="G832" s="14">
        <f>IF(C832=0,0,COUNTIF($A$3:A832,1))</f>
        <v>0</v>
      </c>
    </row>
    <row r="833" spans="1:7">
      <c r="A833" s="15">
        <f>'E-OKUL VERİ'!A832</f>
        <v>0</v>
      </c>
      <c r="B833" s="15" t="e">
        <f t="shared" si="12"/>
        <v>#N/A</v>
      </c>
      <c r="C833" s="15">
        <f>'E-OKUL VERİ'!B832</f>
        <v>0</v>
      </c>
      <c r="D833" s="15">
        <f>'E-OKUL VERİ'!E832</f>
        <v>0</v>
      </c>
      <c r="E833" s="15">
        <f>'E-OKUL VERİ'!J832</f>
        <v>0</v>
      </c>
      <c r="F833" s="14" t="e">
        <f>VLOOKUP('EXCEL VERİ DÜZENLENMİŞ'!G833,VERİLER!$A$5:$B$91,2,0)</f>
        <v>#N/A</v>
      </c>
      <c r="G833" s="14">
        <f>IF(C833=0,0,COUNTIF($A$3:A833,1))</f>
        <v>0</v>
      </c>
    </row>
    <row r="834" spans="1:7">
      <c r="A834" s="15">
        <f>'E-OKUL VERİ'!A833</f>
        <v>0</v>
      </c>
      <c r="B834" s="15" t="e">
        <f t="shared" si="12"/>
        <v>#N/A</v>
      </c>
      <c r="C834" s="15">
        <f>'E-OKUL VERİ'!B833</f>
        <v>0</v>
      </c>
      <c r="D834" s="15">
        <f>'E-OKUL VERİ'!E833</f>
        <v>0</v>
      </c>
      <c r="E834" s="15">
        <f>'E-OKUL VERİ'!J833</f>
        <v>0</v>
      </c>
      <c r="F834" s="14" t="e">
        <f>VLOOKUP('EXCEL VERİ DÜZENLENMİŞ'!G834,VERİLER!$A$5:$B$91,2,0)</f>
        <v>#N/A</v>
      </c>
      <c r="G834" s="14">
        <f>IF(C834=0,0,COUNTIF($A$3:A834,1))</f>
        <v>0</v>
      </c>
    </row>
    <row r="835" spans="1:7">
      <c r="A835" s="15">
        <f>'E-OKUL VERİ'!A834</f>
        <v>0</v>
      </c>
      <c r="B835" s="15" t="e">
        <f t="shared" si="12"/>
        <v>#N/A</v>
      </c>
      <c r="C835" s="15">
        <f>'E-OKUL VERİ'!B834</f>
        <v>0</v>
      </c>
      <c r="D835" s="15">
        <f>'E-OKUL VERİ'!E834</f>
        <v>0</v>
      </c>
      <c r="E835" s="15">
        <f>'E-OKUL VERİ'!J834</f>
        <v>0</v>
      </c>
      <c r="F835" s="14" t="e">
        <f>VLOOKUP('EXCEL VERİ DÜZENLENMİŞ'!G835,VERİLER!$A$5:$B$91,2,0)</f>
        <v>#N/A</v>
      </c>
      <c r="G835" s="14">
        <f>IF(C835=0,0,COUNTIF($A$3:A835,1))</f>
        <v>0</v>
      </c>
    </row>
    <row r="836" spans="1:7">
      <c r="A836" s="15">
        <f>'E-OKUL VERİ'!A835</f>
        <v>0</v>
      </c>
      <c r="B836" s="15" t="e">
        <f t="shared" ref="B836:B899" si="13">CONCATENATE(F836,"-",A836)</f>
        <v>#N/A</v>
      </c>
      <c r="C836" s="15">
        <f>'E-OKUL VERİ'!B835</f>
        <v>0</v>
      </c>
      <c r="D836" s="15">
        <f>'E-OKUL VERİ'!E835</f>
        <v>0</v>
      </c>
      <c r="E836" s="15">
        <f>'E-OKUL VERİ'!J835</f>
        <v>0</v>
      </c>
      <c r="F836" s="14" t="e">
        <f>VLOOKUP('EXCEL VERİ DÜZENLENMİŞ'!G836,VERİLER!$A$5:$B$91,2,0)</f>
        <v>#N/A</v>
      </c>
      <c r="G836" s="14">
        <f>IF(C836=0,0,COUNTIF($A$3:A836,1))</f>
        <v>0</v>
      </c>
    </row>
    <row r="837" spans="1:7">
      <c r="A837" s="15">
        <f>'E-OKUL VERİ'!A836</f>
        <v>0</v>
      </c>
      <c r="B837" s="15" t="e">
        <f t="shared" si="13"/>
        <v>#N/A</v>
      </c>
      <c r="C837" s="15">
        <f>'E-OKUL VERİ'!B836</f>
        <v>0</v>
      </c>
      <c r="D837" s="15">
        <f>'E-OKUL VERİ'!E836</f>
        <v>0</v>
      </c>
      <c r="E837" s="15">
        <f>'E-OKUL VERİ'!J836</f>
        <v>0</v>
      </c>
      <c r="F837" s="14" t="e">
        <f>VLOOKUP('EXCEL VERİ DÜZENLENMİŞ'!G837,VERİLER!$A$5:$B$91,2,0)</f>
        <v>#N/A</v>
      </c>
      <c r="G837" s="14">
        <f>IF(C837=0,0,COUNTIF($A$3:A837,1))</f>
        <v>0</v>
      </c>
    </row>
    <row r="838" spans="1:7">
      <c r="A838" s="15">
        <f>'E-OKUL VERİ'!A837</f>
        <v>0</v>
      </c>
      <c r="B838" s="15" t="e">
        <f t="shared" si="13"/>
        <v>#N/A</v>
      </c>
      <c r="C838" s="15">
        <f>'E-OKUL VERİ'!B837</f>
        <v>0</v>
      </c>
      <c r="D838" s="15">
        <f>'E-OKUL VERİ'!E837</f>
        <v>0</v>
      </c>
      <c r="E838" s="15">
        <f>'E-OKUL VERİ'!J837</f>
        <v>0</v>
      </c>
      <c r="F838" s="14" t="e">
        <f>VLOOKUP('EXCEL VERİ DÜZENLENMİŞ'!G838,VERİLER!$A$5:$B$91,2,0)</f>
        <v>#N/A</v>
      </c>
      <c r="G838" s="14">
        <f>IF(C838=0,0,COUNTIF($A$3:A838,1))</f>
        <v>0</v>
      </c>
    </row>
    <row r="839" spans="1:7">
      <c r="A839" s="15">
        <f>'E-OKUL VERİ'!A838</f>
        <v>0</v>
      </c>
      <c r="B839" s="15" t="e">
        <f t="shared" si="13"/>
        <v>#N/A</v>
      </c>
      <c r="C839" s="15">
        <f>'E-OKUL VERİ'!B838</f>
        <v>0</v>
      </c>
      <c r="D839" s="15">
        <f>'E-OKUL VERİ'!E838</f>
        <v>0</v>
      </c>
      <c r="E839" s="15">
        <f>'E-OKUL VERİ'!J838</f>
        <v>0</v>
      </c>
      <c r="F839" s="14" t="e">
        <f>VLOOKUP('EXCEL VERİ DÜZENLENMİŞ'!G839,VERİLER!$A$5:$B$91,2,0)</f>
        <v>#N/A</v>
      </c>
      <c r="G839" s="14">
        <f>IF(C839=0,0,COUNTIF($A$3:A839,1))</f>
        <v>0</v>
      </c>
    </row>
    <row r="840" spans="1:7">
      <c r="A840" s="15">
        <f>'E-OKUL VERİ'!A839</f>
        <v>0</v>
      </c>
      <c r="B840" s="15" t="e">
        <f t="shared" si="13"/>
        <v>#N/A</v>
      </c>
      <c r="C840" s="15">
        <f>'E-OKUL VERİ'!B839</f>
        <v>0</v>
      </c>
      <c r="D840" s="15">
        <f>'E-OKUL VERİ'!E839</f>
        <v>0</v>
      </c>
      <c r="E840" s="15">
        <f>'E-OKUL VERİ'!J839</f>
        <v>0</v>
      </c>
      <c r="F840" s="14" t="e">
        <f>VLOOKUP('EXCEL VERİ DÜZENLENMİŞ'!G840,VERİLER!$A$5:$B$91,2,0)</f>
        <v>#N/A</v>
      </c>
      <c r="G840" s="14">
        <f>IF(C840=0,0,COUNTIF($A$3:A840,1))</f>
        <v>0</v>
      </c>
    </row>
    <row r="841" spans="1:7">
      <c r="A841" s="15">
        <f>'E-OKUL VERİ'!A840</f>
        <v>0</v>
      </c>
      <c r="B841" s="15" t="e">
        <f t="shared" si="13"/>
        <v>#N/A</v>
      </c>
      <c r="C841" s="15">
        <f>'E-OKUL VERİ'!B840</f>
        <v>0</v>
      </c>
      <c r="D841" s="15">
        <f>'E-OKUL VERİ'!E840</f>
        <v>0</v>
      </c>
      <c r="E841" s="15">
        <f>'E-OKUL VERİ'!J840</f>
        <v>0</v>
      </c>
      <c r="F841" s="14" t="e">
        <f>VLOOKUP('EXCEL VERİ DÜZENLENMİŞ'!G841,VERİLER!$A$5:$B$91,2,0)</f>
        <v>#N/A</v>
      </c>
      <c r="G841" s="14">
        <f>IF(C841=0,0,COUNTIF($A$3:A841,1))</f>
        <v>0</v>
      </c>
    </row>
    <row r="842" spans="1:7">
      <c r="A842" s="15">
        <f>'E-OKUL VERİ'!A841</f>
        <v>0</v>
      </c>
      <c r="B842" s="15" t="e">
        <f t="shared" si="13"/>
        <v>#N/A</v>
      </c>
      <c r="C842" s="15">
        <f>'E-OKUL VERİ'!B841</f>
        <v>0</v>
      </c>
      <c r="D842" s="15">
        <f>'E-OKUL VERİ'!E841</f>
        <v>0</v>
      </c>
      <c r="E842" s="15">
        <f>'E-OKUL VERİ'!J841</f>
        <v>0</v>
      </c>
      <c r="F842" s="14" t="e">
        <f>VLOOKUP('EXCEL VERİ DÜZENLENMİŞ'!G842,VERİLER!$A$5:$B$91,2,0)</f>
        <v>#N/A</v>
      </c>
      <c r="G842" s="14">
        <f>IF(C842=0,0,COUNTIF($A$3:A842,1))</f>
        <v>0</v>
      </c>
    </row>
    <row r="843" spans="1:7">
      <c r="A843" s="15">
        <f>'E-OKUL VERİ'!A842</f>
        <v>0</v>
      </c>
      <c r="B843" s="15" t="e">
        <f t="shared" si="13"/>
        <v>#N/A</v>
      </c>
      <c r="C843" s="15">
        <f>'E-OKUL VERİ'!B842</f>
        <v>0</v>
      </c>
      <c r="D843" s="15">
        <f>'E-OKUL VERİ'!E842</f>
        <v>0</v>
      </c>
      <c r="E843" s="15">
        <f>'E-OKUL VERİ'!J842</f>
        <v>0</v>
      </c>
      <c r="F843" s="14" t="e">
        <f>VLOOKUP('EXCEL VERİ DÜZENLENMİŞ'!G843,VERİLER!$A$5:$B$91,2,0)</f>
        <v>#N/A</v>
      </c>
      <c r="G843" s="14">
        <f>IF(C843=0,0,COUNTIF($A$3:A843,1))</f>
        <v>0</v>
      </c>
    </row>
    <row r="844" spans="1:7">
      <c r="A844" s="15">
        <f>'E-OKUL VERİ'!A843</f>
        <v>0</v>
      </c>
      <c r="B844" s="15" t="e">
        <f t="shared" si="13"/>
        <v>#N/A</v>
      </c>
      <c r="C844" s="15">
        <f>'E-OKUL VERİ'!B843</f>
        <v>0</v>
      </c>
      <c r="D844" s="15">
        <f>'E-OKUL VERİ'!E843</f>
        <v>0</v>
      </c>
      <c r="E844" s="15">
        <f>'E-OKUL VERİ'!J843</f>
        <v>0</v>
      </c>
      <c r="F844" s="14" t="e">
        <f>VLOOKUP('EXCEL VERİ DÜZENLENMİŞ'!G844,VERİLER!$A$5:$B$91,2,0)</f>
        <v>#N/A</v>
      </c>
      <c r="G844" s="14">
        <f>IF(C844=0,0,COUNTIF($A$3:A844,1))</f>
        <v>0</v>
      </c>
    </row>
    <row r="845" spans="1:7">
      <c r="A845" s="15">
        <f>'E-OKUL VERİ'!A844</f>
        <v>0</v>
      </c>
      <c r="B845" s="15" t="e">
        <f t="shared" si="13"/>
        <v>#N/A</v>
      </c>
      <c r="C845" s="15">
        <f>'E-OKUL VERİ'!B844</f>
        <v>0</v>
      </c>
      <c r="D845" s="15">
        <f>'E-OKUL VERİ'!E844</f>
        <v>0</v>
      </c>
      <c r="E845" s="15">
        <f>'E-OKUL VERİ'!J844</f>
        <v>0</v>
      </c>
      <c r="F845" s="14" t="e">
        <f>VLOOKUP('EXCEL VERİ DÜZENLENMİŞ'!G845,VERİLER!$A$5:$B$91,2,0)</f>
        <v>#N/A</v>
      </c>
      <c r="G845" s="14">
        <f>IF(C845=0,0,COUNTIF($A$3:A845,1))</f>
        <v>0</v>
      </c>
    </row>
    <row r="846" spans="1:7">
      <c r="A846" s="15">
        <f>'E-OKUL VERİ'!A845</f>
        <v>0</v>
      </c>
      <c r="B846" s="15" t="e">
        <f t="shared" si="13"/>
        <v>#N/A</v>
      </c>
      <c r="C846" s="15">
        <f>'E-OKUL VERİ'!B845</f>
        <v>0</v>
      </c>
      <c r="D846" s="15">
        <f>'E-OKUL VERİ'!E845</f>
        <v>0</v>
      </c>
      <c r="E846" s="15">
        <f>'E-OKUL VERİ'!J845</f>
        <v>0</v>
      </c>
      <c r="F846" s="14" t="e">
        <f>VLOOKUP('EXCEL VERİ DÜZENLENMİŞ'!G846,VERİLER!$A$5:$B$91,2,0)</f>
        <v>#N/A</v>
      </c>
      <c r="G846" s="14">
        <f>IF(C846=0,0,COUNTIF($A$3:A846,1))</f>
        <v>0</v>
      </c>
    </row>
    <row r="847" spans="1:7">
      <c r="A847" s="15">
        <f>'E-OKUL VERİ'!A846</f>
        <v>0</v>
      </c>
      <c r="B847" s="15" t="e">
        <f t="shared" si="13"/>
        <v>#N/A</v>
      </c>
      <c r="C847" s="15">
        <f>'E-OKUL VERİ'!B846</f>
        <v>0</v>
      </c>
      <c r="D847" s="15">
        <f>'E-OKUL VERİ'!E846</f>
        <v>0</v>
      </c>
      <c r="E847" s="15">
        <f>'E-OKUL VERİ'!J846</f>
        <v>0</v>
      </c>
      <c r="F847" s="14" t="e">
        <f>VLOOKUP('EXCEL VERİ DÜZENLENMİŞ'!G847,VERİLER!$A$5:$B$91,2,0)</f>
        <v>#N/A</v>
      </c>
      <c r="G847" s="14">
        <f>IF(C847=0,0,COUNTIF($A$3:A847,1))</f>
        <v>0</v>
      </c>
    </row>
    <row r="848" spans="1:7">
      <c r="A848" s="15">
        <f>'E-OKUL VERİ'!A847</f>
        <v>0</v>
      </c>
      <c r="B848" s="15" t="e">
        <f t="shared" si="13"/>
        <v>#N/A</v>
      </c>
      <c r="C848" s="15">
        <f>'E-OKUL VERİ'!B847</f>
        <v>0</v>
      </c>
      <c r="D848" s="15">
        <f>'E-OKUL VERİ'!E847</f>
        <v>0</v>
      </c>
      <c r="E848" s="15">
        <f>'E-OKUL VERİ'!J847</f>
        <v>0</v>
      </c>
      <c r="F848" s="14" t="e">
        <f>VLOOKUP('EXCEL VERİ DÜZENLENMİŞ'!G848,VERİLER!$A$5:$B$91,2,0)</f>
        <v>#N/A</v>
      </c>
      <c r="G848" s="14">
        <f>IF(C848=0,0,COUNTIF($A$3:A848,1))</f>
        <v>0</v>
      </c>
    </row>
    <row r="849" spans="1:7">
      <c r="A849" s="15">
        <f>'E-OKUL VERİ'!A848</f>
        <v>0</v>
      </c>
      <c r="B849" s="15" t="e">
        <f t="shared" si="13"/>
        <v>#N/A</v>
      </c>
      <c r="C849" s="15">
        <f>'E-OKUL VERİ'!B848</f>
        <v>0</v>
      </c>
      <c r="D849" s="15">
        <f>'E-OKUL VERİ'!E848</f>
        <v>0</v>
      </c>
      <c r="E849" s="15">
        <f>'E-OKUL VERİ'!J848</f>
        <v>0</v>
      </c>
      <c r="F849" s="14" t="e">
        <f>VLOOKUP('EXCEL VERİ DÜZENLENMİŞ'!G849,VERİLER!$A$5:$B$91,2,0)</f>
        <v>#N/A</v>
      </c>
      <c r="G849" s="14">
        <f>IF(C849=0,0,COUNTIF($A$3:A849,1))</f>
        <v>0</v>
      </c>
    </row>
    <row r="850" spans="1:7">
      <c r="A850" s="15">
        <f>'E-OKUL VERİ'!A849</f>
        <v>0</v>
      </c>
      <c r="B850" s="15" t="e">
        <f t="shared" si="13"/>
        <v>#N/A</v>
      </c>
      <c r="C850" s="15">
        <f>'E-OKUL VERİ'!B849</f>
        <v>0</v>
      </c>
      <c r="D850" s="15">
        <f>'E-OKUL VERİ'!E849</f>
        <v>0</v>
      </c>
      <c r="E850" s="15">
        <f>'E-OKUL VERİ'!J849</f>
        <v>0</v>
      </c>
      <c r="F850" s="14" t="e">
        <f>VLOOKUP('EXCEL VERİ DÜZENLENMİŞ'!G850,VERİLER!$A$5:$B$91,2,0)</f>
        <v>#N/A</v>
      </c>
      <c r="G850" s="14">
        <f>IF(C850=0,0,COUNTIF($A$3:A850,1))</f>
        <v>0</v>
      </c>
    </row>
    <row r="851" spans="1:7">
      <c r="A851" s="15">
        <f>'E-OKUL VERİ'!A850</f>
        <v>0</v>
      </c>
      <c r="B851" s="15" t="e">
        <f t="shared" si="13"/>
        <v>#N/A</v>
      </c>
      <c r="C851" s="15">
        <f>'E-OKUL VERİ'!B850</f>
        <v>0</v>
      </c>
      <c r="D851" s="15">
        <f>'E-OKUL VERİ'!E850</f>
        <v>0</v>
      </c>
      <c r="E851" s="15">
        <f>'E-OKUL VERİ'!J850</f>
        <v>0</v>
      </c>
      <c r="F851" s="14" t="e">
        <f>VLOOKUP('EXCEL VERİ DÜZENLENMİŞ'!G851,VERİLER!$A$5:$B$91,2,0)</f>
        <v>#N/A</v>
      </c>
      <c r="G851" s="14">
        <f>IF(C851=0,0,COUNTIF($A$3:A851,1))</f>
        <v>0</v>
      </c>
    </row>
    <row r="852" spans="1:7">
      <c r="A852" s="15">
        <f>'E-OKUL VERİ'!A851</f>
        <v>0</v>
      </c>
      <c r="B852" s="15" t="e">
        <f t="shared" si="13"/>
        <v>#N/A</v>
      </c>
      <c r="C852" s="15">
        <f>'E-OKUL VERİ'!B851</f>
        <v>0</v>
      </c>
      <c r="D852" s="15">
        <f>'E-OKUL VERİ'!E851</f>
        <v>0</v>
      </c>
      <c r="E852" s="15">
        <f>'E-OKUL VERİ'!J851</f>
        <v>0</v>
      </c>
      <c r="F852" s="14" t="e">
        <f>VLOOKUP('EXCEL VERİ DÜZENLENMİŞ'!G852,VERİLER!$A$5:$B$91,2,0)</f>
        <v>#N/A</v>
      </c>
      <c r="G852" s="14">
        <f>IF(C852=0,0,COUNTIF($A$3:A852,1))</f>
        <v>0</v>
      </c>
    </row>
    <row r="853" spans="1:7">
      <c r="A853" s="15">
        <f>'E-OKUL VERİ'!A852</f>
        <v>0</v>
      </c>
      <c r="B853" s="15" t="e">
        <f t="shared" si="13"/>
        <v>#N/A</v>
      </c>
      <c r="C853" s="15">
        <f>'E-OKUL VERİ'!B852</f>
        <v>0</v>
      </c>
      <c r="D853" s="15">
        <f>'E-OKUL VERİ'!E852</f>
        <v>0</v>
      </c>
      <c r="E853" s="15">
        <f>'E-OKUL VERİ'!J852</f>
        <v>0</v>
      </c>
      <c r="F853" s="14" t="e">
        <f>VLOOKUP('EXCEL VERİ DÜZENLENMİŞ'!G853,VERİLER!$A$5:$B$91,2,0)</f>
        <v>#N/A</v>
      </c>
      <c r="G853" s="14">
        <f>IF(C853=0,0,COUNTIF($A$3:A853,1))</f>
        <v>0</v>
      </c>
    </row>
    <row r="854" spans="1:7">
      <c r="A854" s="15">
        <f>'E-OKUL VERİ'!A853</f>
        <v>0</v>
      </c>
      <c r="B854" s="15" t="e">
        <f t="shared" si="13"/>
        <v>#N/A</v>
      </c>
      <c r="C854" s="15">
        <f>'E-OKUL VERİ'!B853</f>
        <v>0</v>
      </c>
      <c r="D854" s="15">
        <f>'E-OKUL VERİ'!E853</f>
        <v>0</v>
      </c>
      <c r="E854" s="15">
        <f>'E-OKUL VERİ'!J853</f>
        <v>0</v>
      </c>
      <c r="F854" s="14" t="e">
        <f>VLOOKUP('EXCEL VERİ DÜZENLENMİŞ'!G854,VERİLER!$A$5:$B$91,2,0)</f>
        <v>#N/A</v>
      </c>
      <c r="G854" s="14">
        <f>IF(C854=0,0,COUNTIF($A$3:A854,1))</f>
        <v>0</v>
      </c>
    </row>
    <row r="855" spans="1:7">
      <c r="A855" s="15">
        <f>'E-OKUL VERİ'!A854</f>
        <v>0</v>
      </c>
      <c r="B855" s="15" t="e">
        <f t="shared" si="13"/>
        <v>#N/A</v>
      </c>
      <c r="C855" s="15">
        <f>'E-OKUL VERİ'!B854</f>
        <v>0</v>
      </c>
      <c r="D855" s="15">
        <f>'E-OKUL VERİ'!E854</f>
        <v>0</v>
      </c>
      <c r="E855" s="15">
        <f>'E-OKUL VERİ'!J854</f>
        <v>0</v>
      </c>
      <c r="F855" s="14" t="e">
        <f>VLOOKUP('EXCEL VERİ DÜZENLENMİŞ'!G855,VERİLER!$A$5:$B$91,2,0)</f>
        <v>#N/A</v>
      </c>
      <c r="G855" s="14">
        <f>IF(C855=0,0,COUNTIF($A$3:A855,1))</f>
        <v>0</v>
      </c>
    </row>
    <row r="856" spans="1:7">
      <c r="A856" s="15">
        <f>'E-OKUL VERİ'!A855</f>
        <v>0</v>
      </c>
      <c r="B856" s="15" t="e">
        <f t="shared" si="13"/>
        <v>#N/A</v>
      </c>
      <c r="C856" s="15">
        <f>'E-OKUL VERİ'!B855</f>
        <v>0</v>
      </c>
      <c r="D856" s="15">
        <f>'E-OKUL VERİ'!E855</f>
        <v>0</v>
      </c>
      <c r="E856" s="15">
        <f>'E-OKUL VERİ'!J855</f>
        <v>0</v>
      </c>
      <c r="F856" s="14" t="e">
        <f>VLOOKUP('EXCEL VERİ DÜZENLENMİŞ'!G856,VERİLER!$A$5:$B$91,2,0)</f>
        <v>#N/A</v>
      </c>
      <c r="G856" s="14">
        <f>IF(C856=0,0,COUNTIF($A$3:A856,1))</f>
        <v>0</v>
      </c>
    </row>
    <row r="857" spans="1:7">
      <c r="A857" s="15">
        <f>'E-OKUL VERİ'!A856</f>
        <v>0</v>
      </c>
      <c r="B857" s="15" t="e">
        <f t="shared" si="13"/>
        <v>#N/A</v>
      </c>
      <c r="C857" s="15">
        <f>'E-OKUL VERİ'!B856</f>
        <v>0</v>
      </c>
      <c r="D857" s="15">
        <f>'E-OKUL VERİ'!E856</f>
        <v>0</v>
      </c>
      <c r="E857" s="15">
        <f>'E-OKUL VERİ'!J856</f>
        <v>0</v>
      </c>
      <c r="F857" s="14" t="e">
        <f>VLOOKUP('EXCEL VERİ DÜZENLENMİŞ'!G857,VERİLER!$A$5:$B$91,2,0)</f>
        <v>#N/A</v>
      </c>
      <c r="G857" s="14">
        <f>IF(C857=0,0,COUNTIF($A$3:A857,1))</f>
        <v>0</v>
      </c>
    </row>
    <row r="858" spans="1:7">
      <c r="A858" s="15">
        <f>'E-OKUL VERİ'!A857</f>
        <v>0</v>
      </c>
      <c r="B858" s="15" t="e">
        <f t="shared" si="13"/>
        <v>#N/A</v>
      </c>
      <c r="C858" s="15">
        <f>'E-OKUL VERİ'!B857</f>
        <v>0</v>
      </c>
      <c r="D858" s="15">
        <f>'E-OKUL VERİ'!E857</f>
        <v>0</v>
      </c>
      <c r="E858" s="15">
        <f>'E-OKUL VERİ'!J857</f>
        <v>0</v>
      </c>
      <c r="F858" s="14" t="e">
        <f>VLOOKUP('EXCEL VERİ DÜZENLENMİŞ'!G858,VERİLER!$A$5:$B$91,2,0)</f>
        <v>#N/A</v>
      </c>
      <c r="G858" s="14">
        <f>IF(C858=0,0,COUNTIF($A$3:A858,1))</f>
        <v>0</v>
      </c>
    </row>
    <row r="859" spans="1:7">
      <c r="A859" s="15">
        <f>'E-OKUL VERİ'!A858</f>
        <v>0</v>
      </c>
      <c r="B859" s="15" t="e">
        <f t="shared" si="13"/>
        <v>#N/A</v>
      </c>
      <c r="C859" s="15">
        <f>'E-OKUL VERİ'!B858</f>
        <v>0</v>
      </c>
      <c r="D859" s="15">
        <f>'E-OKUL VERİ'!E858</f>
        <v>0</v>
      </c>
      <c r="E859" s="15">
        <f>'E-OKUL VERİ'!J858</f>
        <v>0</v>
      </c>
      <c r="F859" s="14" t="e">
        <f>VLOOKUP('EXCEL VERİ DÜZENLENMİŞ'!G859,VERİLER!$A$5:$B$91,2,0)</f>
        <v>#N/A</v>
      </c>
      <c r="G859" s="14">
        <f>IF(C859=0,0,COUNTIF($A$3:A859,1))</f>
        <v>0</v>
      </c>
    </row>
    <row r="860" spans="1:7">
      <c r="A860" s="15">
        <f>'E-OKUL VERİ'!A859</f>
        <v>0</v>
      </c>
      <c r="B860" s="15" t="e">
        <f t="shared" si="13"/>
        <v>#N/A</v>
      </c>
      <c r="C860" s="15">
        <f>'E-OKUL VERİ'!B859</f>
        <v>0</v>
      </c>
      <c r="D860" s="15">
        <f>'E-OKUL VERİ'!E859</f>
        <v>0</v>
      </c>
      <c r="E860" s="15">
        <f>'E-OKUL VERİ'!J859</f>
        <v>0</v>
      </c>
      <c r="F860" s="14" t="e">
        <f>VLOOKUP('EXCEL VERİ DÜZENLENMİŞ'!G860,VERİLER!$A$5:$B$91,2,0)</f>
        <v>#N/A</v>
      </c>
      <c r="G860" s="14">
        <f>IF(C860=0,0,COUNTIF($A$3:A860,1))</f>
        <v>0</v>
      </c>
    </row>
    <row r="861" spans="1:7">
      <c r="A861" s="15">
        <f>'E-OKUL VERİ'!A860</f>
        <v>0</v>
      </c>
      <c r="B861" s="15" t="e">
        <f t="shared" si="13"/>
        <v>#N/A</v>
      </c>
      <c r="C861" s="15">
        <f>'E-OKUL VERİ'!B860</f>
        <v>0</v>
      </c>
      <c r="D861" s="15">
        <f>'E-OKUL VERİ'!E860</f>
        <v>0</v>
      </c>
      <c r="E861" s="15">
        <f>'E-OKUL VERİ'!J860</f>
        <v>0</v>
      </c>
      <c r="F861" s="14" t="e">
        <f>VLOOKUP('EXCEL VERİ DÜZENLENMİŞ'!G861,VERİLER!$A$5:$B$91,2,0)</f>
        <v>#N/A</v>
      </c>
      <c r="G861" s="14">
        <f>IF(C861=0,0,COUNTIF($A$3:A861,1))</f>
        <v>0</v>
      </c>
    </row>
    <row r="862" spans="1:7">
      <c r="A862" s="15">
        <f>'E-OKUL VERİ'!A861</f>
        <v>0</v>
      </c>
      <c r="B862" s="15" t="e">
        <f t="shared" si="13"/>
        <v>#N/A</v>
      </c>
      <c r="C862" s="15">
        <f>'E-OKUL VERİ'!B861</f>
        <v>0</v>
      </c>
      <c r="D862" s="15">
        <f>'E-OKUL VERİ'!E861</f>
        <v>0</v>
      </c>
      <c r="E862" s="15">
        <f>'E-OKUL VERİ'!J861</f>
        <v>0</v>
      </c>
      <c r="F862" s="14" t="e">
        <f>VLOOKUP('EXCEL VERİ DÜZENLENMİŞ'!G862,VERİLER!$A$5:$B$91,2,0)</f>
        <v>#N/A</v>
      </c>
      <c r="G862" s="14">
        <f>IF(C862=0,0,COUNTIF($A$3:A862,1))</f>
        <v>0</v>
      </c>
    </row>
    <row r="863" spans="1:7">
      <c r="A863" s="15">
        <f>'E-OKUL VERİ'!A862</f>
        <v>0</v>
      </c>
      <c r="B863" s="15" t="e">
        <f t="shared" si="13"/>
        <v>#N/A</v>
      </c>
      <c r="C863" s="15">
        <f>'E-OKUL VERİ'!B862</f>
        <v>0</v>
      </c>
      <c r="D863" s="15">
        <f>'E-OKUL VERİ'!E862</f>
        <v>0</v>
      </c>
      <c r="E863" s="15">
        <f>'E-OKUL VERİ'!J862</f>
        <v>0</v>
      </c>
      <c r="F863" s="14" t="e">
        <f>VLOOKUP('EXCEL VERİ DÜZENLENMİŞ'!G863,VERİLER!$A$5:$B$91,2,0)</f>
        <v>#N/A</v>
      </c>
      <c r="G863" s="14">
        <f>IF(C863=0,0,COUNTIF($A$3:A863,1))</f>
        <v>0</v>
      </c>
    </row>
    <row r="864" spans="1:7">
      <c r="A864" s="15">
        <f>'E-OKUL VERİ'!A863</f>
        <v>0</v>
      </c>
      <c r="B864" s="15" t="e">
        <f t="shared" si="13"/>
        <v>#N/A</v>
      </c>
      <c r="C864" s="15">
        <f>'E-OKUL VERİ'!B863</f>
        <v>0</v>
      </c>
      <c r="D864" s="15">
        <f>'E-OKUL VERİ'!E863</f>
        <v>0</v>
      </c>
      <c r="E864" s="15">
        <f>'E-OKUL VERİ'!J863</f>
        <v>0</v>
      </c>
      <c r="F864" s="14" t="e">
        <f>VLOOKUP('EXCEL VERİ DÜZENLENMİŞ'!G864,VERİLER!$A$5:$B$91,2,0)</f>
        <v>#N/A</v>
      </c>
      <c r="G864" s="14">
        <f>IF(C864=0,0,COUNTIF($A$3:A864,1))</f>
        <v>0</v>
      </c>
    </row>
    <row r="865" spans="1:7">
      <c r="A865" s="15">
        <f>'E-OKUL VERİ'!A864</f>
        <v>0</v>
      </c>
      <c r="B865" s="15" t="e">
        <f t="shared" si="13"/>
        <v>#N/A</v>
      </c>
      <c r="C865" s="15">
        <f>'E-OKUL VERİ'!B864</f>
        <v>0</v>
      </c>
      <c r="D865" s="15">
        <f>'E-OKUL VERİ'!E864</f>
        <v>0</v>
      </c>
      <c r="E865" s="15">
        <f>'E-OKUL VERİ'!J864</f>
        <v>0</v>
      </c>
      <c r="F865" s="14" t="e">
        <f>VLOOKUP('EXCEL VERİ DÜZENLENMİŞ'!G865,VERİLER!$A$5:$B$91,2,0)</f>
        <v>#N/A</v>
      </c>
      <c r="G865" s="14">
        <f>IF(C865=0,0,COUNTIF($A$3:A865,1))</f>
        <v>0</v>
      </c>
    </row>
    <row r="866" spans="1:7">
      <c r="A866" s="15">
        <f>'E-OKUL VERİ'!A865</f>
        <v>0</v>
      </c>
      <c r="B866" s="15" t="e">
        <f t="shared" si="13"/>
        <v>#N/A</v>
      </c>
      <c r="C866" s="15">
        <f>'E-OKUL VERİ'!B865</f>
        <v>0</v>
      </c>
      <c r="D866" s="15">
        <f>'E-OKUL VERİ'!E865</f>
        <v>0</v>
      </c>
      <c r="E866" s="15">
        <f>'E-OKUL VERİ'!J865</f>
        <v>0</v>
      </c>
      <c r="F866" s="14" t="e">
        <f>VLOOKUP('EXCEL VERİ DÜZENLENMİŞ'!G866,VERİLER!$A$5:$B$91,2,0)</f>
        <v>#N/A</v>
      </c>
      <c r="G866" s="14">
        <f>IF(C866=0,0,COUNTIF($A$3:A866,1))</f>
        <v>0</v>
      </c>
    </row>
    <row r="867" spans="1:7">
      <c r="A867" s="15">
        <f>'E-OKUL VERİ'!A866</f>
        <v>0</v>
      </c>
      <c r="B867" s="15" t="e">
        <f t="shared" si="13"/>
        <v>#N/A</v>
      </c>
      <c r="C867" s="15">
        <f>'E-OKUL VERİ'!B866</f>
        <v>0</v>
      </c>
      <c r="D867" s="15">
        <f>'E-OKUL VERİ'!E866</f>
        <v>0</v>
      </c>
      <c r="E867" s="15">
        <f>'E-OKUL VERİ'!J866</f>
        <v>0</v>
      </c>
      <c r="F867" s="14" t="e">
        <f>VLOOKUP('EXCEL VERİ DÜZENLENMİŞ'!G867,VERİLER!$A$5:$B$91,2,0)</f>
        <v>#N/A</v>
      </c>
      <c r="G867" s="14">
        <f>IF(C867=0,0,COUNTIF($A$3:A867,1))</f>
        <v>0</v>
      </c>
    </row>
    <row r="868" spans="1:7">
      <c r="A868" s="15">
        <f>'E-OKUL VERİ'!A867</f>
        <v>0</v>
      </c>
      <c r="B868" s="15" t="e">
        <f t="shared" si="13"/>
        <v>#N/A</v>
      </c>
      <c r="C868" s="15">
        <f>'E-OKUL VERİ'!B867</f>
        <v>0</v>
      </c>
      <c r="D868" s="15">
        <f>'E-OKUL VERİ'!E867</f>
        <v>0</v>
      </c>
      <c r="E868" s="15">
        <f>'E-OKUL VERİ'!J867</f>
        <v>0</v>
      </c>
      <c r="F868" s="14" t="e">
        <f>VLOOKUP('EXCEL VERİ DÜZENLENMİŞ'!G868,VERİLER!$A$5:$B$91,2,0)</f>
        <v>#N/A</v>
      </c>
      <c r="G868" s="14">
        <f>IF(C868=0,0,COUNTIF($A$3:A868,1))</f>
        <v>0</v>
      </c>
    </row>
    <row r="869" spans="1:7">
      <c r="A869" s="15">
        <f>'E-OKUL VERİ'!A868</f>
        <v>0</v>
      </c>
      <c r="B869" s="15" t="e">
        <f t="shared" si="13"/>
        <v>#N/A</v>
      </c>
      <c r="C869" s="15">
        <f>'E-OKUL VERİ'!B868</f>
        <v>0</v>
      </c>
      <c r="D869" s="15">
        <f>'E-OKUL VERİ'!E868</f>
        <v>0</v>
      </c>
      <c r="E869" s="15">
        <f>'E-OKUL VERİ'!J868</f>
        <v>0</v>
      </c>
      <c r="F869" s="14" t="e">
        <f>VLOOKUP('EXCEL VERİ DÜZENLENMİŞ'!G869,VERİLER!$A$5:$B$91,2,0)</f>
        <v>#N/A</v>
      </c>
      <c r="G869" s="14">
        <f>IF(C869=0,0,COUNTIF($A$3:A869,1))</f>
        <v>0</v>
      </c>
    </row>
    <row r="870" spans="1:7">
      <c r="A870" s="15">
        <f>'E-OKUL VERİ'!A869</f>
        <v>0</v>
      </c>
      <c r="B870" s="15" t="e">
        <f t="shared" si="13"/>
        <v>#N/A</v>
      </c>
      <c r="C870" s="15">
        <f>'E-OKUL VERİ'!B869</f>
        <v>0</v>
      </c>
      <c r="D870" s="15">
        <f>'E-OKUL VERİ'!E869</f>
        <v>0</v>
      </c>
      <c r="E870" s="15">
        <f>'E-OKUL VERİ'!J869</f>
        <v>0</v>
      </c>
      <c r="F870" s="14" t="e">
        <f>VLOOKUP('EXCEL VERİ DÜZENLENMİŞ'!G870,VERİLER!$A$5:$B$91,2,0)</f>
        <v>#N/A</v>
      </c>
      <c r="G870" s="14">
        <f>IF(C870=0,0,COUNTIF($A$3:A870,1))</f>
        <v>0</v>
      </c>
    </row>
    <row r="871" spans="1:7">
      <c r="A871" s="15">
        <f>'E-OKUL VERİ'!A870</f>
        <v>0</v>
      </c>
      <c r="B871" s="15" t="e">
        <f t="shared" si="13"/>
        <v>#N/A</v>
      </c>
      <c r="C871" s="15">
        <f>'E-OKUL VERİ'!B870</f>
        <v>0</v>
      </c>
      <c r="D871" s="15">
        <f>'E-OKUL VERİ'!E870</f>
        <v>0</v>
      </c>
      <c r="E871" s="15">
        <f>'E-OKUL VERİ'!J870</f>
        <v>0</v>
      </c>
      <c r="F871" s="14" t="e">
        <f>VLOOKUP('EXCEL VERİ DÜZENLENMİŞ'!G871,VERİLER!$A$5:$B$91,2,0)</f>
        <v>#N/A</v>
      </c>
      <c r="G871" s="14">
        <f>IF(C871=0,0,COUNTIF($A$3:A871,1))</f>
        <v>0</v>
      </c>
    </row>
    <row r="872" spans="1:7">
      <c r="A872" s="15">
        <f>'E-OKUL VERİ'!A871</f>
        <v>0</v>
      </c>
      <c r="B872" s="15" t="e">
        <f t="shared" si="13"/>
        <v>#N/A</v>
      </c>
      <c r="C872" s="15">
        <f>'E-OKUL VERİ'!B871</f>
        <v>0</v>
      </c>
      <c r="D872" s="15">
        <f>'E-OKUL VERİ'!E871</f>
        <v>0</v>
      </c>
      <c r="E872" s="15">
        <f>'E-OKUL VERİ'!J871</f>
        <v>0</v>
      </c>
      <c r="F872" s="14" t="e">
        <f>VLOOKUP('EXCEL VERİ DÜZENLENMİŞ'!G872,VERİLER!$A$5:$B$91,2,0)</f>
        <v>#N/A</v>
      </c>
      <c r="G872" s="14">
        <f>IF(C872=0,0,COUNTIF($A$3:A872,1))</f>
        <v>0</v>
      </c>
    </row>
    <row r="873" spans="1:7">
      <c r="A873" s="15">
        <f>'E-OKUL VERİ'!A872</f>
        <v>0</v>
      </c>
      <c r="B873" s="15" t="e">
        <f t="shared" si="13"/>
        <v>#N/A</v>
      </c>
      <c r="C873" s="15">
        <f>'E-OKUL VERİ'!B872</f>
        <v>0</v>
      </c>
      <c r="D873" s="15">
        <f>'E-OKUL VERİ'!E872</f>
        <v>0</v>
      </c>
      <c r="E873" s="15">
        <f>'E-OKUL VERİ'!J872</f>
        <v>0</v>
      </c>
      <c r="F873" s="14" t="e">
        <f>VLOOKUP('EXCEL VERİ DÜZENLENMİŞ'!G873,VERİLER!$A$5:$B$91,2,0)</f>
        <v>#N/A</v>
      </c>
      <c r="G873" s="14">
        <f>IF(C873=0,0,COUNTIF($A$3:A873,1))</f>
        <v>0</v>
      </c>
    </row>
    <row r="874" spans="1:7">
      <c r="A874" s="15">
        <f>'E-OKUL VERİ'!A873</f>
        <v>0</v>
      </c>
      <c r="B874" s="15" t="e">
        <f t="shared" si="13"/>
        <v>#N/A</v>
      </c>
      <c r="C874" s="15">
        <f>'E-OKUL VERİ'!B873</f>
        <v>0</v>
      </c>
      <c r="D874" s="15">
        <f>'E-OKUL VERİ'!E873</f>
        <v>0</v>
      </c>
      <c r="E874" s="15">
        <f>'E-OKUL VERİ'!J873</f>
        <v>0</v>
      </c>
      <c r="F874" s="14" t="e">
        <f>VLOOKUP('EXCEL VERİ DÜZENLENMİŞ'!G874,VERİLER!$A$5:$B$91,2,0)</f>
        <v>#N/A</v>
      </c>
      <c r="G874" s="14">
        <f>IF(C874=0,0,COUNTIF($A$3:A874,1))</f>
        <v>0</v>
      </c>
    </row>
    <row r="875" spans="1:7">
      <c r="A875" s="15">
        <f>'E-OKUL VERİ'!A874</f>
        <v>0</v>
      </c>
      <c r="B875" s="15" t="e">
        <f t="shared" si="13"/>
        <v>#N/A</v>
      </c>
      <c r="C875" s="15">
        <f>'E-OKUL VERİ'!B874</f>
        <v>0</v>
      </c>
      <c r="D875" s="15">
        <f>'E-OKUL VERİ'!E874</f>
        <v>0</v>
      </c>
      <c r="E875" s="15">
        <f>'E-OKUL VERİ'!J874</f>
        <v>0</v>
      </c>
      <c r="F875" s="14" t="e">
        <f>VLOOKUP('EXCEL VERİ DÜZENLENMİŞ'!G875,VERİLER!$A$5:$B$91,2,0)</f>
        <v>#N/A</v>
      </c>
      <c r="G875" s="14">
        <f>IF(C875=0,0,COUNTIF($A$3:A875,1))</f>
        <v>0</v>
      </c>
    </row>
    <row r="876" spans="1:7">
      <c r="A876" s="15">
        <f>'E-OKUL VERİ'!A875</f>
        <v>0</v>
      </c>
      <c r="B876" s="15" t="e">
        <f t="shared" si="13"/>
        <v>#N/A</v>
      </c>
      <c r="C876" s="15">
        <f>'E-OKUL VERİ'!B875</f>
        <v>0</v>
      </c>
      <c r="D876" s="15">
        <f>'E-OKUL VERİ'!E875</f>
        <v>0</v>
      </c>
      <c r="E876" s="15">
        <f>'E-OKUL VERİ'!J875</f>
        <v>0</v>
      </c>
      <c r="F876" s="14" t="e">
        <f>VLOOKUP('EXCEL VERİ DÜZENLENMİŞ'!G876,VERİLER!$A$5:$B$91,2,0)</f>
        <v>#N/A</v>
      </c>
      <c r="G876" s="14">
        <f>IF(C876=0,0,COUNTIF($A$3:A876,1))</f>
        <v>0</v>
      </c>
    </row>
    <row r="877" spans="1:7">
      <c r="A877" s="15">
        <f>'E-OKUL VERİ'!A876</f>
        <v>0</v>
      </c>
      <c r="B877" s="15" t="e">
        <f t="shared" si="13"/>
        <v>#N/A</v>
      </c>
      <c r="C877" s="15">
        <f>'E-OKUL VERİ'!B876</f>
        <v>0</v>
      </c>
      <c r="D877" s="15">
        <f>'E-OKUL VERİ'!E876</f>
        <v>0</v>
      </c>
      <c r="E877" s="15">
        <f>'E-OKUL VERİ'!J876</f>
        <v>0</v>
      </c>
      <c r="F877" s="14" t="e">
        <f>VLOOKUP('EXCEL VERİ DÜZENLENMİŞ'!G877,VERİLER!$A$5:$B$91,2,0)</f>
        <v>#N/A</v>
      </c>
      <c r="G877" s="14">
        <f>IF(C877=0,0,COUNTIF($A$3:A877,1))</f>
        <v>0</v>
      </c>
    </row>
    <row r="878" spans="1:7">
      <c r="A878" s="15">
        <f>'E-OKUL VERİ'!A877</f>
        <v>0</v>
      </c>
      <c r="B878" s="15" t="e">
        <f t="shared" si="13"/>
        <v>#N/A</v>
      </c>
      <c r="C878" s="15">
        <f>'E-OKUL VERİ'!B877</f>
        <v>0</v>
      </c>
      <c r="D878" s="15">
        <f>'E-OKUL VERİ'!E877</f>
        <v>0</v>
      </c>
      <c r="E878" s="15">
        <f>'E-OKUL VERİ'!J877</f>
        <v>0</v>
      </c>
      <c r="F878" s="14" t="e">
        <f>VLOOKUP('EXCEL VERİ DÜZENLENMİŞ'!G878,VERİLER!$A$5:$B$91,2,0)</f>
        <v>#N/A</v>
      </c>
      <c r="G878" s="14">
        <f>IF(C878=0,0,COUNTIF($A$3:A878,1))</f>
        <v>0</v>
      </c>
    </row>
    <row r="879" spans="1:7">
      <c r="A879" s="15">
        <f>'E-OKUL VERİ'!A878</f>
        <v>0</v>
      </c>
      <c r="B879" s="15" t="e">
        <f t="shared" si="13"/>
        <v>#N/A</v>
      </c>
      <c r="C879" s="15">
        <f>'E-OKUL VERİ'!B878</f>
        <v>0</v>
      </c>
      <c r="D879" s="15">
        <f>'E-OKUL VERİ'!E878</f>
        <v>0</v>
      </c>
      <c r="E879" s="15">
        <f>'E-OKUL VERİ'!J878</f>
        <v>0</v>
      </c>
      <c r="F879" s="14" t="e">
        <f>VLOOKUP('EXCEL VERİ DÜZENLENMİŞ'!G879,VERİLER!$A$5:$B$91,2,0)</f>
        <v>#N/A</v>
      </c>
      <c r="G879" s="14">
        <f>IF(C879=0,0,COUNTIF($A$3:A879,1))</f>
        <v>0</v>
      </c>
    </row>
    <row r="880" spans="1:7">
      <c r="A880" s="15">
        <f>'E-OKUL VERİ'!A879</f>
        <v>0</v>
      </c>
      <c r="B880" s="15" t="e">
        <f t="shared" si="13"/>
        <v>#N/A</v>
      </c>
      <c r="C880" s="15">
        <f>'E-OKUL VERİ'!B879</f>
        <v>0</v>
      </c>
      <c r="D880" s="15">
        <f>'E-OKUL VERİ'!E879</f>
        <v>0</v>
      </c>
      <c r="E880" s="15">
        <f>'E-OKUL VERİ'!J879</f>
        <v>0</v>
      </c>
      <c r="F880" s="14" t="e">
        <f>VLOOKUP('EXCEL VERİ DÜZENLENMİŞ'!G880,VERİLER!$A$5:$B$91,2,0)</f>
        <v>#N/A</v>
      </c>
      <c r="G880" s="14">
        <f>IF(C880=0,0,COUNTIF($A$3:A880,1))</f>
        <v>0</v>
      </c>
    </row>
    <row r="881" spans="1:7">
      <c r="A881" s="15">
        <f>'E-OKUL VERİ'!A880</f>
        <v>0</v>
      </c>
      <c r="B881" s="15" t="e">
        <f t="shared" si="13"/>
        <v>#N/A</v>
      </c>
      <c r="C881" s="15">
        <f>'E-OKUL VERİ'!B880</f>
        <v>0</v>
      </c>
      <c r="D881" s="15">
        <f>'E-OKUL VERİ'!E880</f>
        <v>0</v>
      </c>
      <c r="E881" s="15">
        <f>'E-OKUL VERİ'!J880</f>
        <v>0</v>
      </c>
      <c r="F881" s="14" t="e">
        <f>VLOOKUP('EXCEL VERİ DÜZENLENMİŞ'!G881,VERİLER!$A$5:$B$91,2,0)</f>
        <v>#N/A</v>
      </c>
      <c r="G881" s="14">
        <f>IF(C881=0,0,COUNTIF($A$3:A881,1))</f>
        <v>0</v>
      </c>
    </row>
    <row r="882" spans="1:7">
      <c r="A882" s="15">
        <f>'E-OKUL VERİ'!A881</f>
        <v>0</v>
      </c>
      <c r="B882" s="15" t="e">
        <f t="shared" si="13"/>
        <v>#N/A</v>
      </c>
      <c r="C882" s="15">
        <f>'E-OKUL VERİ'!B881</f>
        <v>0</v>
      </c>
      <c r="D882" s="15">
        <f>'E-OKUL VERİ'!E881</f>
        <v>0</v>
      </c>
      <c r="E882" s="15">
        <f>'E-OKUL VERİ'!J881</f>
        <v>0</v>
      </c>
      <c r="F882" s="14" t="e">
        <f>VLOOKUP('EXCEL VERİ DÜZENLENMİŞ'!G882,VERİLER!$A$5:$B$91,2,0)</f>
        <v>#N/A</v>
      </c>
      <c r="G882" s="14">
        <f>IF(C882=0,0,COUNTIF($A$3:A882,1))</f>
        <v>0</v>
      </c>
    </row>
    <row r="883" spans="1:7">
      <c r="A883" s="15">
        <f>'E-OKUL VERİ'!A882</f>
        <v>0</v>
      </c>
      <c r="B883" s="15" t="e">
        <f t="shared" si="13"/>
        <v>#N/A</v>
      </c>
      <c r="C883" s="15">
        <f>'E-OKUL VERİ'!B882</f>
        <v>0</v>
      </c>
      <c r="D883" s="15">
        <f>'E-OKUL VERİ'!E882</f>
        <v>0</v>
      </c>
      <c r="E883" s="15">
        <f>'E-OKUL VERİ'!J882</f>
        <v>0</v>
      </c>
      <c r="F883" s="14" t="e">
        <f>VLOOKUP('EXCEL VERİ DÜZENLENMİŞ'!G883,VERİLER!$A$5:$B$91,2,0)</f>
        <v>#N/A</v>
      </c>
      <c r="G883" s="14">
        <f>IF(C883=0,0,COUNTIF($A$3:A883,1))</f>
        <v>0</v>
      </c>
    </row>
    <row r="884" spans="1:7">
      <c r="A884" s="15">
        <f>'E-OKUL VERİ'!A883</f>
        <v>0</v>
      </c>
      <c r="B884" s="15" t="e">
        <f t="shared" si="13"/>
        <v>#N/A</v>
      </c>
      <c r="C884" s="15">
        <f>'E-OKUL VERİ'!B883</f>
        <v>0</v>
      </c>
      <c r="D884" s="15">
        <f>'E-OKUL VERİ'!E883</f>
        <v>0</v>
      </c>
      <c r="E884" s="15">
        <f>'E-OKUL VERİ'!J883</f>
        <v>0</v>
      </c>
      <c r="F884" s="14" t="e">
        <f>VLOOKUP('EXCEL VERİ DÜZENLENMİŞ'!G884,VERİLER!$A$5:$B$91,2,0)</f>
        <v>#N/A</v>
      </c>
      <c r="G884" s="14">
        <f>IF(C884=0,0,COUNTIF($A$3:A884,1))</f>
        <v>0</v>
      </c>
    </row>
    <row r="885" spans="1:7">
      <c r="A885" s="15">
        <f>'E-OKUL VERİ'!A884</f>
        <v>0</v>
      </c>
      <c r="B885" s="15" t="e">
        <f t="shared" si="13"/>
        <v>#N/A</v>
      </c>
      <c r="C885" s="15">
        <f>'E-OKUL VERİ'!B884</f>
        <v>0</v>
      </c>
      <c r="D885" s="15">
        <f>'E-OKUL VERİ'!E884</f>
        <v>0</v>
      </c>
      <c r="E885" s="15">
        <f>'E-OKUL VERİ'!J884</f>
        <v>0</v>
      </c>
      <c r="F885" s="14" t="e">
        <f>VLOOKUP('EXCEL VERİ DÜZENLENMİŞ'!G885,VERİLER!$A$5:$B$91,2,0)</f>
        <v>#N/A</v>
      </c>
      <c r="G885" s="14">
        <f>IF(C885=0,0,COUNTIF($A$3:A885,1))</f>
        <v>0</v>
      </c>
    </row>
    <row r="886" spans="1:7">
      <c r="A886" s="15">
        <f>'E-OKUL VERİ'!A885</f>
        <v>0</v>
      </c>
      <c r="B886" s="15" t="e">
        <f t="shared" si="13"/>
        <v>#N/A</v>
      </c>
      <c r="C886" s="15">
        <f>'E-OKUL VERİ'!B885</f>
        <v>0</v>
      </c>
      <c r="D886" s="15">
        <f>'E-OKUL VERİ'!E885</f>
        <v>0</v>
      </c>
      <c r="E886" s="15">
        <f>'E-OKUL VERİ'!J885</f>
        <v>0</v>
      </c>
      <c r="F886" s="14" t="e">
        <f>VLOOKUP('EXCEL VERİ DÜZENLENMİŞ'!G886,VERİLER!$A$5:$B$91,2,0)</f>
        <v>#N/A</v>
      </c>
      <c r="G886" s="14">
        <f>IF(C886=0,0,COUNTIF($A$3:A886,1))</f>
        <v>0</v>
      </c>
    </row>
    <row r="887" spans="1:7">
      <c r="A887" s="15">
        <f>'E-OKUL VERİ'!A886</f>
        <v>0</v>
      </c>
      <c r="B887" s="15" t="e">
        <f t="shared" si="13"/>
        <v>#N/A</v>
      </c>
      <c r="C887" s="15">
        <f>'E-OKUL VERİ'!B886</f>
        <v>0</v>
      </c>
      <c r="D887" s="15">
        <f>'E-OKUL VERİ'!E886</f>
        <v>0</v>
      </c>
      <c r="E887" s="15">
        <f>'E-OKUL VERİ'!J886</f>
        <v>0</v>
      </c>
      <c r="F887" s="14" t="e">
        <f>VLOOKUP('EXCEL VERİ DÜZENLENMİŞ'!G887,VERİLER!$A$5:$B$91,2,0)</f>
        <v>#N/A</v>
      </c>
      <c r="G887" s="14">
        <f>IF(C887=0,0,COUNTIF($A$3:A887,1))</f>
        <v>0</v>
      </c>
    </row>
    <row r="888" spans="1:7">
      <c r="A888" s="15">
        <f>'E-OKUL VERİ'!A887</f>
        <v>0</v>
      </c>
      <c r="B888" s="15" t="e">
        <f t="shared" si="13"/>
        <v>#N/A</v>
      </c>
      <c r="C888" s="15">
        <f>'E-OKUL VERİ'!B887</f>
        <v>0</v>
      </c>
      <c r="D888" s="15">
        <f>'E-OKUL VERİ'!E887</f>
        <v>0</v>
      </c>
      <c r="E888" s="15">
        <f>'E-OKUL VERİ'!J887</f>
        <v>0</v>
      </c>
      <c r="F888" s="14" t="e">
        <f>VLOOKUP('EXCEL VERİ DÜZENLENMİŞ'!G888,VERİLER!$A$5:$B$91,2,0)</f>
        <v>#N/A</v>
      </c>
      <c r="G888" s="14">
        <f>IF(C888=0,0,COUNTIF($A$3:A888,1))</f>
        <v>0</v>
      </c>
    </row>
    <row r="889" spans="1:7">
      <c r="A889" s="15">
        <f>'E-OKUL VERİ'!A888</f>
        <v>0</v>
      </c>
      <c r="B889" s="15" t="e">
        <f t="shared" si="13"/>
        <v>#N/A</v>
      </c>
      <c r="C889" s="15">
        <f>'E-OKUL VERİ'!B888</f>
        <v>0</v>
      </c>
      <c r="D889" s="15">
        <f>'E-OKUL VERİ'!E888</f>
        <v>0</v>
      </c>
      <c r="E889" s="15">
        <f>'E-OKUL VERİ'!J888</f>
        <v>0</v>
      </c>
      <c r="F889" s="14" t="e">
        <f>VLOOKUP('EXCEL VERİ DÜZENLENMİŞ'!G889,VERİLER!$A$5:$B$91,2,0)</f>
        <v>#N/A</v>
      </c>
      <c r="G889" s="14">
        <f>IF(C889=0,0,COUNTIF($A$3:A889,1))</f>
        <v>0</v>
      </c>
    </row>
    <row r="890" spans="1:7">
      <c r="A890" s="15">
        <f>'E-OKUL VERİ'!A889</f>
        <v>0</v>
      </c>
      <c r="B890" s="15" t="e">
        <f t="shared" si="13"/>
        <v>#N/A</v>
      </c>
      <c r="C890" s="15">
        <f>'E-OKUL VERİ'!B889</f>
        <v>0</v>
      </c>
      <c r="D890" s="15">
        <f>'E-OKUL VERİ'!E889</f>
        <v>0</v>
      </c>
      <c r="E890" s="15">
        <f>'E-OKUL VERİ'!J889</f>
        <v>0</v>
      </c>
      <c r="F890" s="14" t="e">
        <f>VLOOKUP('EXCEL VERİ DÜZENLENMİŞ'!G890,VERİLER!$A$5:$B$91,2,0)</f>
        <v>#N/A</v>
      </c>
      <c r="G890" s="14">
        <f>IF(C890=0,0,COUNTIF($A$3:A890,1))</f>
        <v>0</v>
      </c>
    </row>
    <row r="891" spans="1:7">
      <c r="A891" s="15">
        <f>'E-OKUL VERİ'!A890</f>
        <v>0</v>
      </c>
      <c r="B891" s="15" t="e">
        <f t="shared" si="13"/>
        <v>#N/A</v>
      </c>
      <c r="C891" s="15">
        <f>'E-OKUL VERİ'!B890</f>
        <v>0</v>
      </c>
      <c r="D891" s="15">
        <f>'E-OKUL VERİ'!E890</f>
        <v>0</v>
      </c>
      <c r="E891" s="15">
        <f>'E-OKUL VERİ'!J890</f>
        <v>0</v>
      </c>
      <c r="F891" s="14" t="e">
        <f>VLOOKUP('EXCEL VERİ DÜZENLENMİŞ'!G891,VERİLER!$A$5:$B$91,2,0)</f>
        <v>#N/A</v>
      </c>
      <c r="G891" s="14">
        <f>IF(C891=0,0,COUNTIF($A$3:A891,1))</f>
        <v>0</v>
      </c>
    </row>
    <row r="892" spans="1:7">
      <c r="A892" s="15">
        <f>'E-OKUL VERİ'!A891</f>
        <v>0</v>
      </c>
      <c r="B892" s="15" t="e">
        <f t="shared" si="13"/>
        <v>#N/A</v>
      </c>
      <c r="C892" s="15">
        <f>'E-OKUL VERİ'!B891</f>
        <v>0</v>
      </c>
      <c r="D892" s="15">
        <f>'E-OKUL VERİ'!E891</f>
        <v>0</v>
      </c>
      <c r="E892" s="15">
        <f>'E-OKUL VERİ'!J891</f>
        <v>0</v>
      </c>
      <c r="F892" s="14" t="e">
        <f>VLOOKUP('EXCEL VERİ DÜZENLENMİŞ'!G892,VERİLER!$A$5:$B$91,2,0)</f>
        <v>#N/A</v>
      </c>
      <c r="G892" s="14">
        <f>IF(C892=0,0,COUNTIF($A$3:A892,1))</f>
        <v>0</v>
      </c>
    </row>
    <row r="893" spans="1:7">
      <c r="A893" s="15">
        <f>'E-OKUL VERİ'!A892</f>
        <v>0</v>
      </c>
      <c r="B893" s="15" t="e">
        <f t="shared" si="13"/>
        <v>#N/A</v>
      </c>
      <c r="C893" s="15">
        <f>'E-OKUL VERİ'!B892</f>
        <v>0</v>
      </c>
      <c r="D893" s="15">
        <f>'E-OKUL VERİ'!E892</f>
        <v>0</v>
      </c>
      <c r="E893" s="15">
        <f>'E-OKUL VERİ'!J892</f>
        <v>0</v>
      </c>
      <c r="F893" s="14" t="e">
        <f>VLOOKUP('EXCEL VERİ DÜZENLENMİŞ'!G893,VERİLER!$A$5:$B$91,2,0)</f>
        <v>#N/A</v>
      </c>
      <c r="G893" s="14">
        <f>IF(C893=0,0,COUNTIF($A$3:A893,1))</f>
        <v>0</v>
      </c>
    </row>
    <row r="894" spans="1:7">
      <c r="A894" s="15">
        <f>'E-OKUL VERİ'!A893</f>
        <v>0</v>
      </c>
      <c r="B894" s="15" t="e">
        <f t="shared" si="13"/>
        <v>#N/A</v>
      </c>
      <c r="C894" s="15">
        <f>'E-OKUL VERİ'!B893</f>
        <v>0</v>
      </c>
      <c r="D894" s="15">
        <f>'E-OKUL VERİ'!E893</f>
        <v>0</v>
      </c>
      <c r="E894" s="15">
        <f>'E-OKUL VERİ'!J893</f>
        <v>0</v>
      </c>
      <c r="F894" s="14" t="e">
        <f>VLOOKUP('EXCEL VERİ DÜZENLENMİŞ'!G894,VERİLER!$A$5:$B$91,2,0)</f>
        <v>#N/A</v>
      </c>
      <c r="G894" s="14">
        <f>IF(C894=0,0,COUNTIF($A$3:A894,1))</f>
        <v>0</v>
      </c>
    </row>
    <row r="895" spans="1:7">
      <c r="A895" s="15">
        <f>'E-OKUL VERİ'!A894</f>
        <v>0</v>
      </c>
      <c r="B895" s="15" t="e">
        <f t="shared" si="13"/>
        <v>#N/A</v>
      </c>
      <c r="C895" s="15">
        <f>'E-OKUL VERİ'!B894</f>
        <v>0</v>
      </c>
      <c r="D895" s="15">
        <f>'E-OKUL VERİ'!E894</f>
        <v>0</v>
      </c>
      <c r="E895" s="15">
        <f>'E-OKUL VERİ'!J894</f>
        <v>0</v>
      </c>
      <c r="F895" s="14" t="e">
        <f>VLOOKUP('EXCEL VERİ DÜZENLENMİŞ'!G895,VERİLER!$A$5:$B$91,2,0)</f>
        <v>#N/A</v>
      </c>
      <c r="G895" s="14">
        <f>IF(C895=0,0,COUNTIF($A$3:A895,1))</f>
        <v>0</v>
      </c>
    </row>
    <row r="896" spans="1:7">
      <c r="A896" s="15">
        <f>'E-OKUL VERİ'!A895</f>
        <v>0</v>
      </c>
      <c r="B896" s="15" t="e">
        <f t="shared" si="13"/>
        <v>#N/A</v>
      </c>
      <c r="C896" s="15">
        <f>'E-OKUL VERİ'!B895</f>
        <v>0</v>
      </c>
      <c r="D896" s="15">
        <f>'E-OKUL VERİ'!E895</f>
        <v>0</v>
      </c>
      <c r="E896" s="15">
        <f>'E-OKUL VERİ'!J895</f>
        <v>0</v>
      </c>
      <c r="F896" s="14" t="e">
        <f>VLOOKUP('EXCEL VERİ DÜZENLENMİŞ'!G896,VERİLER!$A$5:$B$91,2,0)</f>
        <v>#N/A</v>
      </c>
      <c r="G896" s="14">
        <f>IF(C896=0,0,COUNTIF($A$3:A896,1))</f>
        <v>0</v>
      </c>
    </row>
    <row r="897" spans="1:7">
      <c r="A897" s="15">
        <f>'E-OKUL VERİ'!A896</f>
        <v>0</v>
      </c>
      <c r="B897" s="15" t="e">
        <f t="shared" si="13"/>
        <v>#N/A</v>
      </c>
      <c r="C897" s="15">
        <f>'E-OKUL VERİ'!B896</f>
        <v>0</v>
      </c>
      <c r="D897" s="15">
        <f>'E-OKUL VERİ'!E896</f>
        <v>0</v>
      </c>
      <c r="E897" s="15">
        <f>'E-OKUL VERİ'!J896</f>
        <v>0</v>
      </c>
      <c r="F897" s="14" t="e">
        <f>VLOOKUP('EXCEL VERİ DÜZENLENMİŞ'!G897,VERİLER!$A$5:$B$91,2,0)</f>
        <v>#N/A</v>
      </c>
      <c r="G897" s="14">
        <f>IF(C897=0,0,COUNTIF($A$3:A897,1))</f>
        <v>0</v>
      </c>
    </row>
    <row r="898" spans="1:7">
      <c r="A898" s="15">
        <f>'E-OKUL VERİ'!A897</f>
        <v>0</v>
      </c>
      <c r="B898" s="15" t="e">
        <f t="shared" si="13"/>
        <v>#N/A</v>
      </c>
      <c r="C898" s="15">
        <f>'E-OKUL VERİ'!B897</f>
        <v>0</v>
      </c>
      <c r="D898" s="15">
        <f>'E-OKUL VERİ'!E897</f>
        <v>0</v>
      </c>
      <c r="E898" s="15">
        <f>'E-OKUL VERİ'!J897</f>
        <v>0</v>
      </c>
      <c r="F898" s="14" t="e">
        <f>VLOOKUP('EXCEL VERİ DÜZENLENMİŞ'!G898,VERİLER!$A$5:$B$91,2,0)</f>
        <v>#N/A</v>
      </c>
      <c r="G898" s="14">
        <f>IF(C898=0,0,COUNTIF($A$3:A898,1))</f>
        <v>0</v>
      </c>
    </row>
    <row r="899" spans="1:7">
      <c r="A899" s="15">
        <f>'E-OKUL VERİ'!A898</f>
        <v>0</v>
      </c>
      <c r="B899" s="15" t="e">
        <f t="shared" si="13"/>
        <v>#N/A</v>
      </c>
      <c r="C899" s="15">
        <f>'E-OKUL VERİ'!B898</f>
        <v>0</v>
      </c>
      <c r="D899" s="15">
        <f>'E-OKUL VERİ'!E898</f>
        <v>0</v>
      </c>
      <c r="E899" s="15">
        <f>'E-OKUL VERİ'!J898</f>
        <v>0</v>
      </c>
      <c r="F899" s="14" t="e">
        <f>VLOOKUP('EXCEL VERİ DÜZENLENMİŞ'!G899,VERİLER!$A$5:$B$91,2,0)</f>
        <v>#N/A</v>
      </c>
      <c r="G899" s="14">
        <f>IF(C899=0,0,COUNTIF($A$3:A899,1))</f>
        <v>0</v>
      </c>
    </row>
    <row r="900" spans="1:7">
      <c r="A900" s="15">
        <f>'E-OKUL VERİ'!A899</f>
        <v>0</v>
      </c>
      <c r="B900" s="15" t="e">
        <f t="shared" ref="B900:B963" si="14">CONCATENATE(F900,"-",A900)</f>
        <v>#N/A</v>
      </c>
      <c r="C900" s="15">
        <f>'E-OKUL VERİ'!B899</f>
        <v>0</v>
      </c>
      <c r="D900" s="15">
        <f>'E-OKUL VERİ'!E899</f>
        <v>0</v>
      </c>
      <c r="E900" s="15">
        <f>'E-OKUL VERİ'!J899</f>
        <v>0</v>
      </c>
      <c r="F900" s="14" t="e">
        <f>VLOOKUP('EXCEL VERİ DÜZENLENMİŞ'!G900,VERİLER!$A$5:$B$91,2,0)</f>
        <v>#N/A</v>
      </c>
      <c r="G900" s="14">
        <f>IF(C900=0,0,COUNTIF($A$3:A900,1))</f>
        <v>0</v>
      </c>
    </row>
    <row r="901" spans="1:7">
      <c r="A901" s="15">
        <f>'E-OKUL VERİ'!A900</f>
        <v>0</v>
      </c>
      <c r="B901" s="15" t="e">
        <f t="shared" si="14"/>
        <v>#N/A</v>
      </c>
      <c r="C901" s="15">
        <f>'E-OKUL VERİ'!B900</f>
        <v>0</v>
      </c>
      <c r="D901" s="15">
        <f>'E-OKUL VERİ'!E900</f>
        <v>0</v>
      </c>
      <c r="E901" s="15">
        <f>'E-OKUL VERİ'!J900</f>
        <v>0</v>
      </c>
      <c r="F901" s="14" t="e">
        <f>VLOOKUP('EXCEL VERİ DÜZENLENMİŞ'!G901,VERİLER!$A$5:$B$91,2,0)</f>
        <v>#N/A</v>
      </c>
      <c r="G901" s="14">
        <f>IF(C901=0,0,COUNTIF($A$3:A901,1))</f>
        <v>0</v>
      </c>
    </row>
    <row r="902" spans="1:7">
      <c r="A902" s="15">
        <f>'E-OKUL VERİ'!A901</f>
        <v>0</v>
      </c>
      <c r="B902" s="15" t="e">
        <f t="shared" si="14"/>
        <v>#N/A</v>
      </c>
      <c r="C902" s="15">
        <f>'E-OKUL VERİ'!B901</f>
        <v>0</v>
      </c>
      <c r="D902" s="15">
        <f>'E-OKUL VERİ'!E901</f>
        <v>0</v>
      </c>
      <c r="E902" s="15">
        <f>'E-OKUL VERİ'!J901</f>
        <v>0</v>
      </c>
      <c r="F902" s="14" t="e">
        <f>VLOOKUP('EXCEL VERİ DÜZENLENMİŞ'!G902,VERİLER!$A$5:$B$91,2,0)</f>
        <v>#N/A</v>
      </c>
      <c r="G902" s="14">
        <f>IF(C902=0,0,COUNTIF($A$3:A902,1))</f>
        <v>0</v>
      </c>
    </row>
    <row r="903" spans="1:7">
      <c r="A903" s="15">
        <f>'E-OKUL VERİ'!A902</f>
        <v>0</v>
      </c>
      <c r="B903" s="15" t="e">
        <f t="shared" si="14"/>
        <v>#N/A</v>
      </c>
      <c r="C903" s="15">
        <f>'E-OKUL VERİ'!B902</f>
        <v>0</v>
      </c>
      <c r="D903" s="15">
        <f>'E-OKUL VERİ'!E902</f>
        <v>0</v>
      </c>
      <c r="E903" s="15">
        <f>'E-OKUL VERİ'!J902</f>
        <v>0</v>
      </c>
      <c r="F903" s="14" t="e">
        <f>VLOOKUP('EXCEL VERİ DÜZENLENMİŞ'!G903,VERİLER!$A$5:$B$91,2,0)</f>
        <v>#N/A</v>
      </c>
      <c r="G903" s="14">
        <f>IF(C903=0,0,COUNTIF($A$3:A903,1))</f>
        <v>0</v>
      </c>
    </row>
    <row r="904" spans="1:7">
      <c r="A904" s="15">
        <f>'E-OKUL VERİ'!A903</f>
        <v>0</v>
      </c>
      <c r="B904" s="15" t="e">
        <f t="shared" si="14"/>
        <v>#N/A</v>
      </c>
      <c r="C904" s="15">
        <f>'E-OKUL VERİ'!B903</f>
        <v>0</v>
      </c>
      <c r="D904" s="15">
        <f>'E-OKUL VERİ'!E903</f>
        <v>0</v>
      </c>
      <c r="E904" s="15">
        <f>'E-OKUL VERİ'!J903</f>
        <v>0</v>
      </c>
      <c r="F904" s="14" t="e">
        <f>VLOOKUP('EXCEL VERİ DÜZENLENMİŞ'!G904,VERİLER!$A$5:$B$91,2,0)</f>
        <v>#N/A</v>
      </c>
      <c r="G904" s="14">
        <f>IF(C904=0,0,COUNTIF($A$3:A904,1))</f>
        <v>0</v>
      </c>
    </row>
    <row r="905" spans="1:7">
      <c r="A905" s="15">
        <f>'E-OKUL VERİ'!A904</f>
        <v>0</v>
      </c>
      <c r="B905" s="15" t="e">
        <f t="shared" si="14"/>
        <v>#N/A</v>
      </c>
      <c r="C905" s="15">
        <f>'E-OKUL VERİ'!B904</f>
        <v>0</v>
      </c>
      <c r="D905" s="15">
        <f>'E-OKUL VERİ'!E904</f>
        <v>0</v>
      </c>
      <c r="E905" s="15">
        <f>'E-OKUL VERİ'!J904</f>
        <v>0</v>
      </c>
      <c r="F905" s="14" t="e">
        <f>VLOOKUP('EXCEL VERİ DÜZENLENMİŞ'!G905,VERİLER!$A$5:$B$91,2,0)</f>
        <v>#N/A</v>
      </c>
      <c r="G905" s="14">
        <f>IF(C905=0,0,COUNTIF($A$3:A905,1))</f>
        <v>0</v>
      </c>
    </row>
    <row r="906" spans="1:7">
      <c r="A906" s="15">
        <f>'E-OKUL VERİ'!A905</f>
        <v>0</v>
      </c>
      <c r="B906" s="15" t="e">
        <f t="shared" si="14"/>
        <v>#N/A</v>
      </c>
      <c r="C906" s="15">
        <f>'E-OKUL VERİ'!B905</f>
        <v>0</v>
      </c>
      <c r="D906" s="15">
        <f>'E-OKUL VERİ'!E905</f>
        <v>0</v>
      </c>
      <c r="E906" s="15">
        <f>'E-OKUL VERİ'!J905</f>
        <v>0</v>
      </c>
      <c r="F906" s="14" t="e">
        <f>VLOOKUP('EXCEL VERİ DÜZENLENMİŞ'!G906,VERİLER!$A$5:$B$91,2,0)</f>
        <v>#N/A</v>
      </c>
      <c r="G906" s="14">
        <f>IF(C906=0,0,COUNTIF($A$3:A906,1))</f>
        <v>0</v>
      </c>
    </row>
    <row r="907" spans="1:7">
      <c r="A907" s="15">
        <f>'E-OKUL VERİ'!A906</f>
        <v>0</v>
      </c>
      <c r="B907" s="15" t="e">
        <f t="shared" si="14"/>
        <v>#N/A</v>
      </c>
      <c r="C907" s="15">
        <f>'E-OKUL VERİ'!B906</f>
        <v>0</v>
      </c>
      <c r="D907" s="15">
        <f>'E-OKUL VERİ'!E906</f>
        <v>0</v>
      </c>
      <c r="E907" s="15">
        <f>'E-OKUL VERİ'!J906</f>
        <v>0</v>
      </c>
      <c r="F907" s="14" t="e">
        <f>VLOOKUP('EXCEL VERİ DÜZENLENMİŞ'!G907,VERİLER!$A$5:$B$91,2,0)</f>
        <v>#N/A</v>
      </c>
      <c r="G907" s="14">
        <f>IF(C907=0,0,COUNTIF($A$3:A907,1))</f>
        <v>0</v>
      </c>
    </row>
    <row r="908" spans="1:7">
      <c r="A908" s="15">
        <f>'E-OKUL VERİ'!A907</f>
        <v>0</v>
      </c>
      <c r="B908" s="15" t="e">
        <f t="shared" si="14"/>
        <v>#N/A</v>
      </c>
      <c r="C908" s="15">
        <f>'E-OKUL VERİ'!B907</f>
        <v>0</v>
      </c>
      <c r="D908" s="15">
        <f>'E-OKUL VERİ'!E907</f>
        <v>0</v>
      </c>
      <c r="E908" s="15">
        <f>'E-OKUL VERİ'!J907</f>
        <v>0</v>
      </c>
      <c r="F908" s="14" t="e">
        <f>VLOOKUP('EXCEL VERİ DÜZENLENMİŞ'!G908,VERİLER!$A$5:$B$91,2,0)</f>
        <v>#N/A</v>
      </c>
      <c r="G908" s="14">
        <f>IF(C908=0,0,COUNTIF($A$3:A908,1))</f>
        <v>0</v>
      </c>
    </row>
    <row r="909" spans="1:7">
      <c r="A909" s="15">
        <f>'E-OKUL VERİ'!A908</f>
        <v>0</v>
      </c>
      <c r="B909" s="15" t="e">
        <f t="shared" si="14"/>
        <v>#N/A</v>
      </c>
      <c r="C909" s="15">
        <f>'E-OKUL VERİ'!B908</f>
        <v>0</v>
      </c>
      <c r="D909" s="15">
        <f>'E-OKUL VERİ'!E908</f>
        <v>0</v>
      </c>
      <c r="E909" s="15">
        <f>'E-OKUL VERİ'!J908</f>
        <v>0</v>
      </c>
      <c r="F909" s="14" t="e">
        <f>VLOOKUP('EXCEL VERİ DÜZENLENMİŞ'!G909,VERİLER!$A$5:$B$91,2,0)</f>
        <v>#N/A</v>
      </c>
      <c r="G909" s="14">
        <f>IF(C909=0,0,COUNTIF($A$3:A909,1))</f>
        <v>0</v>
      </c>
    </row>
    <row r="910" spans="1:7">
      <c r="A910" s="15">
        <f>'E-OKUL VERİ'!A909</f>
        <v>0</v>
      </c>
      <c r="B910" s="15" t="e">
        <f t="shared" si="14"/>
        <v>#N/A</v>
      </c>
      <c r="C910" s="15">
        <f>'E-OKUL VERİ'!B909</f>
        <v>0</v>
      </c>
      <c r="D910" s="15">
        <f>'E-OKUL VERİ'!E909</f>
        <v>0</v>
      </c>
      <c r="E910" s="15">
        <f>'E-OKUL VERİ'!J909</f>
        <v>0</v>
      </c>
      <c r="F910" s="14" t="e">
        <f>VLOOKUP('EXCEL VERİ DÜZENLENMİŞ'!G910,VERİLER!$A$5:$B$91,2,0)</f>
        <v>#N/A</v>
      </c>
      <c r="G910" s="14">
        <f>IF(C910=0,0,COUNTIF($A$3:A910,1))</f>
        <v>0</v>
      </c>
    </row>
    <row r="911" spans="1:7">
      <c r="A911" s="15">
        <f>'E-OKUL VERİ'!A910</f>
        <v>0</v>
      </c>
      <c r="B911" s="15" t="e">
        <f t="shared" si="14"/>
        <v>#N/A</v>
      </c>
      <c r="C911" s="15">
        <f>'E-OKUL VERİ'!B910</f>
        <v>0</v>
      </c>
      <c r="D911" s="15">
        <f>'E-OKUL VERİ'!E910</f>
        <v>0</v>
      </c>
      <c r="E911" s="15">
        <f>'E-OKUL VERİ'!J910</f>
        <v>0</v>
      </c>
      <c r="F911" s="14" t="e">
        <f>VLOOKUP('EXCEL VERİ DÜZENLENMİŞ'!G911,VERİLER!$A$5:$B$91,2,0)</f>
        <v>#N/A</v>
      </c>
      <c r="G911" s="14">
        <f>IF(C911=0,0,COUNTIF($A$3:A911,1))</f>
        <v>0</v>
      </c>
    </row>
    <row r="912" spans="1:7">
      <c r="A912" s="15">
        <f>'E-OKUL VERİ'!A911</f>
        <v>0</v>
      </c>
      <c r="B912" s="15" t="e">
        <f t="shared" si="14"/>
        <v>#N/A</v>
      </c>
      <c r="C912" s="15">
        <f>'E-OKUL VERİ'!B911</f>
        <v>0</v>
      </c>
      <c r="D912" s="15">
        <f>'E-OKUL VERİ'!E911</f>
        <v>0</v>
      </c>
      <c r="E912" s="15">
        <f>'E-OKUL VERİ'!J911</f>
        <v>0</v>
      </c>
      <c r="F912" s="14" t="e">
        <f>VLOOKUP('EXCEL VERİ DÜZENLENMİŞ'!G912,VERİLER!$A$5:$B$91,2,0)</f>
        <v>#N/A</v>
      </c>
      <c r="G912" s="14">
        <f>IF(C912=0,0,COUNTIF($A$3:A912,1))</f>
        <v>0</v>
      </c>
    </row>
    <row r="913" spans="1:7">
      <c r="A913" s="15">
        <f>'E-OKUL VERİ'!A912</f>
        <v>0</v>
      </c>
      <c r="B913" s="15" t="e">
        <f t="shared" si="14"/>
        <v>#N/A</v>
      </c>
      <c r="C913" s="15">
        <f>'E-OKUL VERİ'!B912</f>
        <v>0</v>
      </c>
      <c r="D913" s="15">
        <f>'E-OKUL VERİ'!E912</f>
        <v>0</v>
      </c>
      <c r="E913" s="15">
        <f>'E-OKUL VERİ'!J912</f>
        <v>0</v>
      </c>
      <c r="F913" s="14" t="e">
        <f>VLOOKUP('EXCEL VERİ DÜZENLENMİŞ'!G913,VERİLER!$A$5:$B$91,2,0)</f>
        <v>#N/A</v>
      </c>
      <c r="G913" s="14">
        <f>IF(C913=0,0,COUNTIF($A$3:A913,1))</f>
        <v>0</v>
      </c>
    </row>
    <row r="914" spans="1:7">
      <c r="A914" s="15">
        <f>'E-OKUL VERİ'!A913</f>
        <v>0</v>
      </c>
      <c r="B914" s="15" t="e">
        <f t="shared" si="14"/>
        <v>#N/A</v>
      </c>
      <c r="C914" s="15">
        <f>'E-OKUL VERİ'!B913</f>
        <v>0</v>
      </c>
      <c r="D914" s="15">
        <f>'E-OKUL VERİ'!E913</f>
        <v>0</v>
      </c>
      <c r="E914" s="15">
        <f>'E-OKUL VERİ'!J913</f>
        <v>0</v>
      </c>
      <c r="F914" s="14" t="e">
        <f>VLOOKUP('EXCEL VERİ DÜZENLENMİŞ'!G914,VERİLER!$A$5:$B$91,2,0)</f>
        <v>#N/A</v>
      </c>
      <c r="G914" s="14">
        <f>IF(C914=0,0,COUNTIF($A$3:A914,1))</f>
        <v>0</v>
      </c>
    </row>
    <row r="915" spans="1:7">
      <c r="A915" s="15">
        <f>'E-OKUL VERİ'!A914</f>
        <v>0</v>
      </c>
      <c r="B915" s="15" t="e">
        <f t="shared" si="14"/>
        <v>#N/A</v>
      </c>
      <c r="C915" s="15">
        <f>'E-OKUL VERİ'!B914</f>
        <v>0</v>
      </c>
      <c r="D915" s="15">
        <f>'E-OKUL VERİ'!E914</f>
        <v>0</v>
      </c>
      <c r="E915" s="15">
        <f>'E-OKUL VERİ'!J914</f>
        <v>0</v>
      </c>
      <c r="F915" s="14" t="e">
        <f>VLOOKUP('EXCEL VERİ DÜZENLENMİŞ'!G915,VERİLER!$A$5:$B$91,2,0)</f>
        <v>#N/A</v>
      </c>
      <c r="G915" s="14">
        <f>IF(C915=0,0,COUNTIF($A$3:A915,1))</f>
        <v>0</v>
      </c>
    </row>
    <row r="916" spans="1:7">
      <c r="A916" s="15">
        <f>'E-OKUL VERİ'!A915</f>
        <v>0</v>
      </c>
      <c r="B916" s="15" t="e">
        <f t="shared" si="14"/>
        <v>#N/A</v>
      </c>
      <c r="C916" s="15">
        <f>'E-OKUL VERİ'!B915</f>
        <v>0</v>
      </c>
      <c r="D916" s="15">
        <f>'E-OKUL VERİ'!E915</f>
        <v>0</v>
      </c>
      <c r="E916" s="15">
        <f>'E-OKUL VERİ'!J915</f>
        <v>0</v>
      </c>
      <c r="F916" s="14" t="e">
        <f>VLOOKUP('EXCEL VERİ DÜZENLENMİŞ'!G916,VERİLER!$A$5:$B$91,2,0)</f>
        <v>#N/A</v>
      </c>
      <c r="G916" s="14">
        <f>IF(C916=0,0,COUNTIF($A$3:A916,1))</f>
        <v>0</v>
      </c>
    </row>
    <row r="917" spans="1:7">
      <c r="A917" s="15">
        <f>'E-OKUL VERİ'!A916</f>
        <v>0</v>
      </c>
      <c r="B917" s="15" t="e">
        <f t="shared" si="14"/>
        <v>#N/A</v>
      </c>
      <c r="C917" s="15">
        <f>'E-OKUL VERİ'!B916</f>
        <v>0</v>
      </c>
      <c r="D917" s="15">
        <f>'E-OKUL VERİ'!E916</f>
        <v>0</v>
      </c>
      <c r="E917" s="15">
        <f>'E-OKUL VERİ'!J916</f>
        <v>0</v>
      </c>
      <c r="F917" s="14" t="e">
        <f>VLOOKUP('EXCEL VERİ DÜZENLENMİŞ'!G917,VERİLER!$A$5:$B$91,2,0)</f>
        <v>#N/A</v>
      </c>
      <c r="G917" s="14">
        <f>IF(C917=0,0,COUNTIF($A$3:A917,1))</f>
        <v>0</v>
      </c>
    </row>
    <row r="918" spans="1:7">
      <c r="A918" s="15">
        <f>'E-OKUL VERİ'!A917</f>
        <v>0</v>
      </c>
      <c r="B918" s="15" t="e">
        <f t="shared" si="14"/>
        <v>#N/A</v>
      </c>
      <c r="C918" s="15">
        <f>'E-OKUL VERİ'!B917</f>
        <v>0</v>
      </c>
      <c r="D918" s="15">
        <f>'E-OKUL VERİ'!E917</f>
        <v>0</v>
      </c>
      <c r="E918" s="15">
        <f>'E-OKUL VERİ'!J917</f>
        <v>0</v>
      </c>
      <c r="F918" s="14" t="e">
        <f>VLOOKUP('EXCEL VERİ DÜZENLENMİŞ'!G918,VERİLER!$A$5:$B$91,2,0)</f>
        <v>#N/A</v>
      </c>
      <c r="G918" s="14">
        <f>IF(C918=0,0,COUNTIF($A$3:A918,1))</f>
        <v>0</v>
      </c>
    </row>
    <row r="919" spans="1:7">
      <c r="A919" s="15">
        <f>'E-OKUL VERİ'!A918</f>
        <v>0</v>
      </c>
      <c r="B919" s="15" t="e">
        <f t="shared" si="14"/>
        <v>#N/A</v>
      </c>
      <c r="C919" s="15">
        <f>'E-OKUL VERİ'!B918</f>
        <v>0</v>
      </c>
      <c r="D919" s="15">
        <f>'E-OKUL VERİ'!E918</f>
        <v>0</v>
      </c>
      <c r="E919" s="15">
        <f>'E-OKUL VERİ'!J918</f>
        <v>0</v>
      </c>
      <c r="F919" s="14" t="e">
        <f>VLOOKUP('EXCEL VERİ DÜZENLENMİŞ'!G919,VERİLER!$A$5:$B$91,2,0)</f>
        <v>#N/A</v>
      </c>
      <c r="G919" s="14">
        <f>IF(C919=0,0,COUNTIF($A$3:A919,1))</f>
        <v>0</v>
      </c>
    </row>
    <row r="920" spans="1:7">
      <c r="A920" s="15">
        <f>'E-OKUL VERİ'!A919</f>
        <v>0</v>
      </c>
      <c r="B920" s="15" t="e">
        <f t="shared" si="14"/>
        <v>#N/A</v>
      </c>
      <c r="C920" s="15">
        <f>'E-OKUL VERİ'!B919</f>
        <v>0</v>
      </c>
      <c r="D920" s="15">
        <f>'E-OKUL VERİ'!E919</f>
        <v>0</v>
      </c>
      <c r="E920" s="15">
        <f>'E-OKUL VERİ'!J919</f>
        <v>0</v>
      </c>
      <c r="F920" s="14" t="e">
        <f>VLOOKUP('EXCEL VERİ DÜZENLENMİŞ'!G920,VERİLER!$A$5:$B$91,2,0)</f>
        <v>#N/A</v>
      </c>
      <c r="G920" s="14">
        <f>IF(C920=0,0,COUNTIF($A$3:A920,1))</f>
        <v>0</v>
      </c>
    </row>
    <row r="921" spans="1:7">
      <c r="A921" s="15">
        <f>'E-OKUL VERİ'!A920</f>
        <v>0</v>
      </c>
      <c r="B921" s="15" t="e">
        <f t="shared" si="14"/>
        <v>#N/A</v>
      </c>
      <c r="C921" s="15">
        <f>'E-OKUL VERİ'!B920</f>
        <v>0</v>
      </c>
      <c r="D921" s="15">
        <f>'E-OKUL VERİ'!E920</f>
        <v>0</v>
      </c>
      <c r="E921" s="15">
        <f>'E-OKUL VERİ'!J920</f>
        <v>0</v>
      </c>
      <c r="F921" s="14" t="e">
        <f>VLOOKUP('EXCEL VERİ DÜZENLENMİŞ'!G921,VERİLER!$A$5:$B$91,2,0)</f>
        <v>#N/A</v>
      </c>
      <c r="G921" s="14">
        <f>IF(C921=0,0,COUNTIF($A$3:A921,1))</f>
        <v>0</v>
      </c>
    </row>
    <row r="922" spans="1:7">
      <c r="A922" s="15">
        <f>'E-OKUL VERİ'!A921</f>
        <v>0</v>
      </c>
      <c r="B922" s="15" t="e">
        <f t="shared" si="14"/>
        <v>#N/A</v>
      </c>
      <c r="C922" s="15">
        <f>'E-OKUL VERİ'!B921</f>
        <v>0</v>
      </c>
      <c r="D922" s="15">
        <f>'E-OKUL VERİ'!E921</f>
        <v>0</v>
      </c>
      <c r="E922" s="15">
        <f>'E-OKUL VERİ'!J921</f>
        <v>0</v>
      </c>
      <c r="F922" s="14" t="e">
        <f>VLOOKUP('EXCEL VERİ DÜZENLENMİŞ'!G922,VERİLER!$A$5:$B$91,2,0)</f>
        <v>#N/A</v>
      </c>
      <c r="G922" s="14">
        <f>IF(C922=0,0,COUNTIF($A$3:A922,1))</f>
        <v>0</v>
      </c>
    </row>
    <row r="923" spans="1:7">
      <c r="A923" s="15">
        <f>'E-OKUL VERİ'!A922</f>
        <v>0</v>
      </c>
      <c r="B923" s="15" t="e">
        <f t="shared" si="14"/>
        <v>#N/A</v>
      </c>
      <c r="C923" s="15">
        <f>'E-OKUL VERİ'!B922</f>
        <v>0</v>
      </c>
      <c r="D923" s="15">
        <f>'E-OKUL VERİ'!E922</f>
        <v>0</v>
      </c>
      <c r="E923" s="15">
        <f>'E-OKUL VERİ'!J922</f>
        <v>0</v>
      </c>
      <c r="F923" s="14" t="e">
        <f>VLOOKUP('EXCEL VERİ DÜZENLENMİŞ'!G923,VERİLER!$A$5:$B$91,2,0)</f>
        <v>#N/A</v>
      </c>
      <c r="G923" s="14">
        <f>IF(C923=0,0,COUNTIF($A$3:A923,1))</f>
        <v>0</v>
      </c>
    </row>
    <row r="924" spans="1:7">
      <c r="A924" s="15">
        <f>'E-OKUL VERİ'!A923</f>
        <v>0</v>
      </c>
      <c r="B924" s="15" t="e">
        <f t="shared" si="14"/>
        <v>#N/A</v>
      </c>
      <c r="C924" s="15">
        <f>'E-OKUL VERİ'!B923</f>
        <v>0</v>
      </c>
      <c r="D924" s="15">
        <f>'E-OKUL VERİ'!E923</f>
        <v>0</v>
      </c>
      <c r="E924" s="15">
        <f>'E-OKUL VERİ'!J923</f>
        <v>0</v>
      </c>
      <c r="F924" s="14" t="e">
        <f>VLOOKUP('EXCEL VERİ DÜZENLENMİŞ'!G924,VERİLER!$A$5:$B$91,2,0)</f>
        <v>#N/A</v>
      </c>
      <c r="G924" s="14">
        <f>IF(C924=0,0,COUNTIF($A$3:A924,1))</f>
        <v>0</v>
      </c>
    </row>
    <row r="925" spans="1:7">
      <c r="A925" s="15">
        <f>'E-OKUL VERİ'!A924</f>
        <v>0</v>
      </c>
      <c r="B925" s="15" t="e">
        <f t="shared" si="14"/>
        <v>#N/A</v>
      </c>
      <c r="C925" s="15">
        <f>'E-OKUL VERİ'!B924</f>
        <v>0</v>
      </c>
      <c r="D925" s="15">
        <f>'E-OKUL VERİ'!E924</f>
        <v>0</v>
      </c>
      <c r="E925" s="15">
        <f>'E-OKUL VERİ'!J924</f>
        <v>0</v>
      </c>
      <c r="F925" s="14" t="e">
        <f>VLOOKUP('EXCEL VERİ DÜZENLENMİŞ'!G925,VERİLER!$A$5:$B$91,2,0)</f>
        <v>#N/A</v>
      </c>
      <c r="G925" s="14">
        <f>IF(C925=0,0,COUNTIF($A$3:A925,1))</f>
        <v>0</v>
      </c>
    </row>
    <row r="926" spans="1:7">
      <c r="A926" s="15">
        <f>'E-OKUL VERİ'!A925</f>
        <v>0</v>
      </c>
      <c r="B926" s="15" t="e">
        <f t="shared" si="14"/>
        <v>#N/A</v>
      </c>
      <c r="C926" s="15">
        <f>'E-OKUL VERİ'!B925</f>
        <v>0</v>
      </c>
      <c r="D926" s="15">
        <f>'E-OKUL VERİ'!E925</f>
        <v>0</v>
      </c>
      <c r="E926" s="15">
        <f>'E-OKUL VERİ'!J925</f>
        <v>0</v>
      </c>
      <c r="F926" s="14" t="e">
        <f>VLOOKUP('EXCEL VERİ DÜZENLENMİŞ'!G926,VERİLER!$A$5:$B$91,2,0)</f>
        <v>#N/A</v>
      </c>
      <c r="G926" s="14">
        <f>IF(C926=0,0,COUNTIF($A$3:A926,1))</f>
        <v>0</v>
      </c>
    </row>
    <row r="927" spans="1:7">
      <c r="A927" s="15">
        <f>'E-OKUL VERİ'!A926</f>
        <v>0</v>
      </c>
      <c r="B927" s="15" t="e">
        <f t="shared" si="14"/>
        <v>#N/A</v>
      </c>
      <c r="C927" s="15">
        <f>'E-OKUL VERİ'!B926</f>
        <v>0</v>
      </c>
      <c r="D927" s="15">
        <f>'E-OKUL VERİ'!E926</f>
        <v>0</v>
      </c>
      <c r="E927" s="15">
        <f>'E-OKUL VERİ'!J926</f>
        <v>0</v>
      </c>
      <c r="F927" s="14" t="e">
        <f>VLOOKUP('EXCEL VERİ DÜZENLENMİŞ'!G927,VERİLER!$A$5:$B$91,2,0)</f>
        <v>#N/A</v>
      </c>
      <c r="G927" s="14">
        <f>IF(C927=0,0,COUNTIF($A$3:A927,1))</f>
        <v>0</v>
      </c>
    </row>
    <row r="928" spans="1:7">
      <c r="A928" s="15">
        <f>'E-OKUL VERİ'!A927</f>
        <v>0</v>
      </c>
      <c r="B928" s="15" t="e">
        <f t="shared" si="14"/>
        <v>#N/A</v>
      </c>
      <c r="C928" s="15">
        <f>'E-OKUL VERİ'!B927</f>
        <v>0</v>
      </c>
      <c r="D928" s="15">
        <f>'E-OKUL VERİ'!E927</f>
        <v>0</v>
      </c>
      <c r="E928" s="15">
        <f>'E-OKUL VERİ'!J927</f>
        <v>0</v>
      </c>
      <c r="F928" s="14" t="e">
        <f>VLOOKUP('EXCEL VERİ DÜZENLENMİŞ'!G928,VERİLER!$A$5:$B$91,2,0)</f>
        <v>#N/A</v>
      </c>
      <c r="G928" s="14">
        <f>IF(C928=0,0,COUNTIF($A$3:A928,1))</f>
        <v>0</v>
      </c>
    </row>
    <row r="929" spans="1:7">
      <c r="A929" s="15">
        <f>'E-OKUL VERİ'!A928</f>
        <v>0</v>
      </c>
      <c r="B929" s="15" t="e">
        <f t="shared" si="14"/>
        <v>#N/A</v>
      </c>
      <c r="C929" s="15">
        <f>'E-OKUL VERİ'!B928</f>
        <v>0</v>
      </c>
      <c r="D929" s="15">
        <f>'E-OKUL VERİ'!E928</f>
        <v>0</v>
      </c>
      <c r="E929" s="15">
        <f>'E-OKUL VERİ'!J928</f>
        <v>0</v>
      </c>
      <c r="F929" s="14" t="e">
        <f>VLOOKUP('EXCEL VERİ DÜZENLENMİŞ'!G929,VERİLER!$A$5:$B$91,2,0)</f>
        <v>#N/A</v>
      </c>
      <c r="G929" s="14">
        <f>IF(C929=0,0,COUNTIF($A$3:A929,1))</f>
        <v>0</v>
      </c>
    </row>
    <row r="930" spans="1:7">
      <c r="A930" s="15">
        <f>'E-OKUL VERİ'!A929</f>
        <v>0</v>
      </c>
      <c r="B930" s="15" t="e">
        <f t="shared" si="14"/>
        <v>#N/A</v>
      </c>
      <c r="C930" s="15">
        <f>'E-OKUL VERİ'!B929</f>
        <v>0</v>
      </c>
      <c r="D930" s="15">
        <f>'E-OKUL VERİ'!E929</f>
        <v>0</v>
      </c>
      <c r="E930" s="15">
        <f>'E-OKUL VERİ'!J929</f>
        <v>0</v>
      </c>
      <c r="F930" s="14" t="e">
        <f>VLOOKUP('EXCEL VERİ DÜZENLENMİŞ'!G930,VERİLER!$A$5:$B$91,2,0)</f>
        <v>#N/A</v>
      </c>
      <c r="G930" s="14">
        <f>IF(C930=0,0,COUNTIF($A$3:A930,1))</f>
        <v>0</v>
      </c>
    </row>
    <row r="931" spans="1:7">
      <c r="A931" s="15">
        <f>'E-OKUL VERİ'!A930</f>
        <v>0</v>
      </c>
      <c r="B931" s="15" t="e">
        <f t="shared" si="14"/>
        <v>#N/A</v>
      </c>
      <c r="C931" s="15">
        <f>'E-OKUL VERİ'!B930</f>
        <v>0</v>
      </c>
      <c r="D931" s="15">
        <f>'E-OKUL VERİ'!E930</f>
        <v>0</v>
      </c>
      <c r="E931" s="15">
        <f>'E-OKUL VERİ'!J930</f>
        <v>0</v>
      </c>
      <c r="F931" s="14" t="e">
        <f>VLOOKUP('EXCEL VERİ DÜZENLENMİŞ'!G931,VERİLER!$A$5:$B$91,2,0)</f>
        <v>#N/A</v>
      </c>
      <c r="G931" s="14">
        <f>IF(C931=0,0,COUNTIF($A$3:A931,1))</f>
        <v>0</v>
      </c>
    </row>
    <row r="932" spans="1:7">
      <c r="A932" s="15">
        <f>'E-OKUL VERİ'!A931</f>
        <v>0</v>
      </c>
      <c r="B932" s="15" t="e">
        <f t="shared" si="14"/>
        <v>#N/A</v>
      </c>
      <c r="C932" s="15">
        <f>'E-OKUL VERİ'!B931</f>
        <v>0</v>
      </c>
      <c r="D932" s="15">
        <f>'E-OKUL VERİ'!E931</f>
        <v>0</v>
      </c>
      <c r="E932" s="15">
        <f>'E-OKUL VERİ'!J931</f>
        <v>0</v>
      </c>
      <c r="F932" s="14" t="e">
        <f>VLOOKUP('EXCEL VERİ DÜZENLENMİŞ'!G932,VERİLER!$A$5:$B$91,2,0)</f>
        <v>#N/A</v>
      </c>
      <c r="G932" s="14">
        <f>IF(C932=0,0,COUNTIF($A$3:A932,1))</f>
        <v>0</v>
      </c>
    </row>
    <row r="933" spans="1:7">
      <c r="A933" s="15">
        <f>'E-OKUL VERİ'!A932</f>
        <v>0</v>
      </c>
      <c r="B933" s="15" t="e">
        <f t="shared" si="14"/>
        <v>#N/A</v>
      </c>
      <c r="C933" s="15">
        <f>'E-OKUL VERİ'!B932</f>
        <v>0</v>
      </c>
      <c r="D933" s="15">
        <f>'E-OKUL VERİ'!E932</f>
        <v>0</v>
      </c>
      <c r="E933" s="15">
        <f>'E-OKUL VERİ'!J932</f>
        <v>0</v>
      </c>
      <c r="F933" s="14" t="e">
        <f>VLOOKUP('EXCEL VERİ DÜZENLENMİŞ'!G933,VERİLER!$A$5:$B$91,2,0)</f>
        <v>#N/A</v>
      </c>
      <c r="G933" s="14">
        <f>IF(C933=0,0,COUNTIF($A$3:A933,1))</f>
        <v>0</v>
      </c>
    </row>
    <row r="934" spans="1:7">
      <c r="A934" s="15">
        <f>'E-OKUL VERİ'!A933</f>
        <v>0</v>
      </c>
      <c r="B934" s="15" t="e">
        <f t="shared" si="14"/>
        <v>#N/A</v>
      </c>
      <c r="C934" s="15">
        <f>'E-OKUL VERİ'!B933</f>
        <v>0</v>
      </c>
      <c r="D934" s="15">
        <f>'E-OKUL VERİ'!E933</f>
        <v>0</v>
      </c>
      <c r="E934" s="15">
        <f>'E-OKUL VERİ'!J933</f>
        <v>0</v>
      </c>
      <c r="F934" s="14" t="e">
        <f>VLOOKUP('EXCEL VERİ DÜZENLENMİŞ'!G934,VERİLER!$A$5:$B$91,2,0)</f>
        <v>#N/A</v>
      </c>
      <c r="G934" s="14">
        <f>IF(C934=0,0,COUNTIF($A$3:A934,1))</f>
        <v>0</v>
      </c>
    </row>
    <row r="935" spans="1:7">
      <c r="A935" s="15">
        <f>'E-OKUL VERİ'!A934</f>
        <v>0</v>
      </c>
      <c r="B935" s="15" t="e">
        <f t="shared" si="14"/>
        <v>#N/A</v>
      </c>
      <c r="C935" s="15">
        <f>'E-OKUL VERİ'!B934</f>
        <v>0</v>
      </c>
      <c r="D935" s="15">
        <f>'E-OKUL VERİ'!E934</f>
        <v>0</v>
      </c>
      <c r="E935" s="15">
        <f>'E-OKUL VERİ'!J934</f>
        <v>0</v>
      </c>
      <c r="F935" s="14" t="e">
        <f>VLOOKUP('EXCEL VERİ DÜZENLENMİŞ'!G935,VERİLER!$A$5:$B$91,2,0)</f>
        <v>#N/A</v>
      </c>
      <c r="G935" s="14">
        <f>IF(C935=0,0,COUNTIF($A$3:A935,1))</f>
        <v>0</v>
      </c>
    </row>
    <row r="936" spans="1:7">
      <c r="A936" s="15">
        <f>'E-OKUL VERİ'!A935</f>
        <v>0</v>
      </c>
      <c r="B936" s="15" t="e">
        <f t="shared" si="14"/>
        <v>#N/A</v>
      </c>
      <c r="C936" s="15">
        <f>'E-OKUL VERİ'!B935</f>
        <v>0</v>
      </c>
      <c r="D936" s="15">
        <f>'E-OKUL VERİ'!E935</f>
        <v>0</v>
      </c>
      <c r="E936" s="15">
        <f>'E-OKUL VERİ'!J935</f>
        <v>0</v>
      </c>
      <c r="F936" s="14" t="e">
        <f>VLOOKUP('EXCEL VERİ DÜZENLENMİŞ'!G936,VERİLER!$A$5:$B$91,2,0)</f>
        <v>#N/A</v>
      </c>
      <c r="G936" s="14">
        <f>IF(C936=0,0,COUNTIF($A$3:A936,1))</f>
        <v>0</v>
      </c>
    </row>
    <row r="937" spans="1:7">
      <c r="A937" s="15">
        <f>'E-OKUL VERİ'!A936</f>
        <v>0</v>
      </c>
      <c r="B937" s="15" t="e">
        <f t="shared" si="14"/>
        <v>#N/A</v>
      </c>
      <c r="C937" s="15">
        <f>'E-OKUL VERİ'!B936</f>
        <v>0</v>
      </c>
      <c r="D937" s="15">
        <f>'E-OKUL VERİ'!E936</f>
        <v>0</v>
      </c>
      <c r="E937" s="15">
        <f>'E-OKUL VERİ'!J936</f>
        <v>0</v>
      </c>
      <c r="F937" s="14" t="e">
        <f>VLOOKUP('EXCEL VERİ DÜZENLENMİŞ'!G937,VERİLER!$A$5:$B$91,2,0)</f>
        <v>#N/A</v>
      </c>
      <c r="G937" s="14">
        <f>IF(C937=0,0,COUNTIF($A$3:A937,1))</f>
        <v>0</v>
      </c>
    </row>
    <row r="938" spans="1:7">
      <c r="A938" s="15">
        <f>'E-OKUL VERİ'!A937</f>
        <v>0</v>
      </c>
      <c r="B938" s="15" t="e">
        <f t="shared" si="14"/>
        <v>#N/A</v>
      </c>
      <c r="C938" s="15">
        <f>'E-OKUL VERİ'!B937</f>
        <v>0</v>
      </c>
      <c r="D938" s="15">
        <f>'E-OKUL VERİ'!E937</f>
        <v>0</v>
      </c>
      <c r="E938" s="15">
        <f>'E-OKUL VERİ'!J937</f>
        <v>0</v>
      </c>
      <c r="F938" s="14" t="e">
        <f>VLOOKUP('EXCEL VERİ DÜZENLENMİŞ'!G938,VERİLER!$A$5:$B$91,2,0)</f>
        <v>#N/A</v>
      </c>
      <c r="G938" s="14">
        <f>IF(C938=0,0,COUNTIF($A$3:A938,1))</f>
        <v>0</v>
      </c>
    </row>
    <row r="939" spans="1:7">
      <c r="A939" s="15">
        <f>'E-OKUL VERİ'!A938</f>
        <v>0</v>
      </c>
      <c r="B939" s="15" t="e">
        <f t="shared" si="14"/>
        <v>#N/A</v>
      </c>
      <c r="C939" s="15">
        <f>'E-OKUL VERİ'!B938</f>
        <v>0</v>
      </c>
      <c r="D939" s="15">
        <f>'E-OKUL VERİ'!E938</f>
        <v>0</v>
      </c>
      <c r="E939" s="15">
        <f>'E-OKUL VERİ'!J938</f>
        <v>0</v>
      </c>
      <c r="F939" s="14" t="e">
        <f>VLOOKUP('EXCEL VERİ DÜZENLENMİŞ'!G939,VERİLER!$A$5:$B$91,2,0)</f>
        <v>#N/A</v>
      </c>
      <c r="G939" s="14">
        <f>IF(C939=0,0,COUNTIF($A$3:A939,1))</f>
        <v>0</v>
      </c>
    </row>
    <row r="940" spans="1:7">
      <c r="A940" s="15">
        <f>'E-OKUL VERİ'!A939</f>
        <v>0</v>
      </c>
      <c r="B940" s="15" t="e">
        <f t="shared" si="14"/>
        <v>#N/A</v>
      </c>
      <c r="C940" s="15">
        <f>'E-OKUL VERİ'!B939</f>
        <v>0</v>
      </c>
      <c r="D940" s="15">
        <f>'E-OKUL VERİ'!E939</f>
        <v>0</v>
      </c>
      <c r="E940" s="15">
        <f>'E-OKUL VERİ'!J939</f>
        <v>0</v>
      </c>
      <c r="F940" s="14" t="e">
        <f>VLOOKUP('EXCEL VERİ DÜZENLENMİŞ'!G940,VERİLER!$A$5:$B$91,2,0)</f>
        <v>#N/A</v>
      </c>
      <c r="G940" s="14">
        <f>IF(C940=0,0,COUNTIF($A$3:A940,1))</f>
        <v>0</v>
      </c>
    </row>
    <row r="941" spans="1:7">
      <c r="A941" s="15">
        <f>'E-OKUL VERİ'!A940</f>
        <v>0</v>
      </c>
      <c r="B941" s="15" t="e">
        <f t="shared" si="14"/>
        <v>#N/A</v>
      </c>
      <c r="C941" s="15">
        <f>'E-OKUL VERİ'!B940</f>
        <v>0</v>
      </c>
      <c r="D941" s="15">
        <f>'E-OKUL VERİ'!E940</f>
        <v>0</v>
      </c>
      <c r="E941" s="15">
        <f>'E-OKUL VERİ'!J940</f>
        <v>0</v>
      </c>
      <c r="F941" s="14" t="e">
        <f>VLOOKUP('EXCEL VERİ DÜZENLENMİŞ'!G941,VERİLER!$A$5:$B$91,2,0)</f>
        <v>#N/A</v>
      </c>
      <c r="G941" s="14">
        <f>IF(C941=0,0,COUNTIF($A$3:A941,1))</f>
        <v>0</v>
      </c>
    </row>
    <row r="942" spans="1:7">
      <c r="A942" s="15">
        <f>'E-OKUL VERİ'!A941</f>
        <v>0</v>
      </c>
      <c r="B942" s="15" t="e">
        <f t="shared" si="14"/>
        <v>#N/A</v>
      </c>
      <c r="C942" s="15">
        <f>'E-OKUL VERİ'!B941</f>
        <v>0</v>
      </c>
      <c r="D942" s="15">
        <f>'E-OKUL VERİ'!E941</f>
        <v>0</v>
      </c>
      <c r="E942" s="15">
        <f>'E-OKUL VERİ'!J941</f>
        <v>0</v>
      </c>
      <c r="F942" s="14" t="e">
        <f>VLOOKUP('EXCEL VERİ DÜZENLENMİŞ'!G942,VERİLER!$A$5:$B$91,2,0)</f>
        <v>#N/A</v>
      </c>
      <c r="G942" s="14">
        <f>IF(C942=0,0,COUNTIF($A$3:A942,1))</f>
        <v>0</v>
      </c>
    </row>
    <row r="943" spans="1:7">
      <c r="A943" s="15">
        <f>'E-OKUL VERİ'!A942</f>
        <v>0</v>
      </c>
      <c r="B943" s="15" t="e">
        <f t="shared" si="14"/>
        <v>#N/A</v>
      </c>
      <c r="C943" s="15">
        <f>'E-OKUL VERİ'!B942</f>
        <v>0</v>
      </c>
      <c r="D943" s="15">
        <f>'E-OKUL VERİ'!E942</f>
        <v>0</v>
      </c>
      <c r="E943" s="15">
        <f>'E-OKUL VERİ'!J942</f>
        <v>0</v>
      </c>
      <c r="F943" s="14" t="e">
        <f>VLOOKUP('EXCEL VERİ DÜZENLENMİŞ'!G943,VERİLER!$A$5:$B$91,2,0)</f>
        <v>#N/A</v>
      </c>
      <c r="G943" s="14">
        <f>IF(C943=0,0,COUNTIF($A$3:A943,1))</f>
        <v>0</v>
      </c>
    </row>
    <row r="944" spans="1:7">
      <c r="A944" s="15">
        <f>'E-OKUL VERİ'!A943</f>
        <v>0</v>
      </c>
      <c r="B944" s="15" t="e">
        <f t="shared" si="14"/>
        <v>#N/A</v>
      </c>
      <c r="C944" s="15">
        <f>'E-OKUL VERİ'!B943</f>
        <v>0</v>
      </c>
      <c r="D944" s="15">
        <f>'E-OKUL VERİ'!E943</f>
        <v>0</v>
      </c>
      <c r="E944" s="15">
        <f>'E-OKUL VERİ'!J943</f>
        <v>0</v>
      </c>
      <c r="F944" s="14" t="e">
        <f>VLOOKUP('EXCEL VERİ DÜZENLENMİŞ'!G944,VERİLER!$A$5:$B$91,2,0)</f>
        <v>#N/A</v>
      </c>
      <c r="G944" s="14">
        <f>IF(C944=0,0,COUNTIF($A$3:A944,1))</f>
        <v>0</v>
      </c>
    </row>
    <row r="945" spans="1:7">
      <c r="A945" s="15">
        <f>'E-OKUL VERİ'!A944</f>
        <v>0</v>
      </c>
      <c r="B945" s="15" t="e">
        <f t="shared" si="14"/>
        <v>#N/A</v>
      </c>
      <c r="C945" s="15">
        <f>'E-OKUL VERİ'!B944</f>
        <v>0</v>
      </c>
      <c r="D945" s="15">
        <f>'E-OKUL VERİ'!E944</f>
        <v>0</v>
      </c>
      <c r="E945" s="15">
        <f>'E-OKUL VERİ'!J944</f>
        <v>0</v>
      </c>
      <c r="F945" s="14" t="e">
        <f>VLOOKUP('EXCEL VERİ DÜZENLENMİŞ'!G945,VERİLER!$A$5:$B$91,2,0)</f>
        <v>#N/A</v>
      </c>
      <c r="G945" s="14">
        <f>IF(C945=0,0,COUNTIF($A$3:A945,1))</f>
        <v>0</v>
      </c>
    </row>
    <row r="946" spans="1:7">
      <c r="A946" s="15">
        <f>'E-OKUL VERİ'!A945</f>
        <v>0</v>
      </c>
      <c r="B946" s="15" t="e">
        <f t="shared" si="14"/>
        <v>#N/A</v>
      </c>
      <c r="C946" s="15">
        <f>'E-OKUL VERİ'!B945</f>
        <v>0</v>
      </c>
      <c r="D946" s="15">
        <f>'E-OKUL VERİ'!E945</f>
        <v>0</v>
      </c>
      <c r="E946" s="15">
        <f>'E-OKUL VERİ'!J945</f>
        <v>0</v>
      </c>
      <c r="F946" s="14" t="e">
        <f>VLOOKUP('EXCEL VERİ DÜZENLENMİŞ'!G946,VERİLER!$A$5:$B$91,2,0)</f>
        <v>#N/A</v>
      </c>
      <c r="G946" s="14">
        <f>IF(C946=0,0,COUNTIF($A$3:A946,1))</f>
        <v>0</v>
      </c>
    </row>
    <row r="947" spans="1:7">
      <c r="A947" s="15">
        <f>'E-OKUL VERİ'!A946</f>
        <v>0</v>
      </c>
      <c r="B947" s="15" t="e">
        <f t="shared" si="14"/>
        <v>#N/A</v>
      </c>
      <c r="C947" s="15">
        <f>'E-OKUL VERİ'!B946</f>
        <v>0</v>
      </c>
      <c r="D947" s="15">
        <f>'E-OKUL VERİ'!E946</f>
        <v>0</v>
      </c>
      <c r="E947" s="15">
        <f>'E-OKUL VERİ'!J946</f>
        <v>0</v>
      </c>
      <c r="F947" s="14" t="e">
        <f>VLOOKUP('EXCEL VERİ DÜZENLENMİŞ'!G947,VERİLER!$A$5:$B$91,2,0)</f>
        <v>#N/A</v>
      </c>
      <c r="G947" s="14">
        <f>IF(C947=0,0,COUNTIF($A$3:A947,1))</f>
        <v>0</v>
      </c>
    </row>
    <row r="948" spans="1:7">
      <c r="A948" s="15">
        <f>'E-OKUL VERİ'!A947</f>
        <v>0</v>
      </c>
      <c r="B948" s="15" t="e">
        <f t="shared" si="14"/>
        <v>#N/A</v>
      </c>
      <c r="C948" s="15">
        <f>'E-OKUL VERİ'!B947</f>
        <v>0</v>
      </c>
      <c r="D948" s="15">
        <f>'E-OKUL VERİ'!E947</f>
        <v>0</v>
      </c>
      <c r="E948" s="15">
        <f>'E-OKUL VERİ'!J947</f>
        <v>0</v>
      </c>
      <c r="F948" s="14" t="e">
        <f>VLOOKUP('EXCEL VERİ DÜZENLENMİŞ'!G948,VERİLER!$A$5:$B$91,2,0)</f>
        <v>#N/A</v>
      </c>
      <c r="G948" s="14">
        <f>IF(C948=0,0,COUNTIF($A$3:A948,1))</f>
        <v>0</v>
      </c>
    </row>
    <row r="949" spans="1:7">
      <c r="A949" s="15">
        <f>'E-OKUL VERİ'!A948</f>
        <v>0</v>
      </c>
      <c r="B949" s="15" t="e">
        <f t="shared" si="14"/>
        <v>#N/A</v>
      </c>
      <c r="C949" s="15">
        <f>'E-OKUL VERİ'!B948</f>
        <v>0</v>
      </c>
      <c r="D949" s="15">
        <f>'E-OKUL VERİ'!E948</f>
        <v>0</v>
      </c>
      <c r="E949" s="15">
        <f>'E-OKUL VERİ'!J948</f>
        <v>0</v>
      </c>
      <c r="F949" s="14" t="e">
        <f>VLOOKUP('EXCEL VERİ DÜZENLENMİŞ'!G949,VERİLER!$A$5:$B$91,2,0)</f>
        <v>#N/A</v>
      </c>
      <c r="G949" s="14">
        <f>IF(C949=0,0,COUNTIF($A$3:A949,1))</f>
        <v>0</v>
      </c>
    </row>
    <row r="950" spans="1:7">
      <c r="A950" s="15">
        <f>'E-OKUL VERİ'!A949</f>
        <v>0</v>
      </c>
      <c r="B950" s="15" t="e">
        <f t="shared" si="14"/>
        <v>#N/A</v>
      </c>
      <c r="C950" s="15">
        <f>'E-OKUL VERİ'!B949</f>
        <v>0</v>
      </c>
      <c r="D950" s="15">
        <f>'E-OKUL VERİ'!E949</f>
        <v>0</v>
      </c>
      <c r="E950" s="15">
        <f>'E-OKUL VERİ'!J949</f>
        <v>0</v>
      </c>
      <c r="F950" s="14" t="e">
        <f>VLOOKUP('EXCEL VERİ DÜZENLENMİŞ'!G950,VERİLER!$A$5:$B$91,2,0)</f>
        <v>#N/A</v>
      </c>
      <c r="G950" s="14">
        <f>IF(C950=0,0,COUNTIF($A$3:A950,1))</f>
        <v>0</v>
      </c>
    </row>
    <row r="951" spans="1:7">
      <c r="A951" s="15">
        <f>'E-OKUL VERİ'!A950</f>
        <v>0</v>
      </c>
      <c r="B951" s="15" t="e">
        <f t="shared" si="14"/>
        <v>#N/A</v>
      </c>
      <c r="C951" s="15">
        <f>'E-OKUL VERİ'!B950</f>
        <v>0</v>
      </c>
      <c r="D951" s="15">
        <f>'E-OKUL VERİ'!E950</f>
        <v>0</v>
      </c>
      <c r="E951" s="15">
        <f>'E-OKUL VERİ'!J950</f>
        <v>0</v>
      </c>
      <c r="F951" s="14" t="e">
        <f>VLOOKUP('EXCEL VERİ DÜZENLENMİŞ'!G951,VERİLER!$A$5:$B$91,2,0)</f>
        <v>#N/A</v>
      </c>
      <c r="G951" s="14">
        <f>IF(C951=0,0,COUNTIF($A$3:A951,1))</f>
        <v>0</v>
      </c>
    </row>
    <row r="952" spans="1:7">
      <c r="A952" s="15">
        <f>'E-OKUL VERİ'!A951</f>
        <v>0</v>
      </c>
      <c r="B952" s="15" t="e">
        <f t="shared" si="14"/>
        <v>#N/A</v>
      </c>
      <c r="C952" s="15">
        <f>'E-OKUL VERİ'!B951</f>
        <v>0</v>
      </c>
      <c r="D952" s="15">
        <f>'E-OKUL VERİ'!E951</f>
        <v>0</v>
      </c>
      <c r="E952" s="15">
        <f>'E-OKUL VERİ'!J951</f>
        <v>0</v>
      </c>
      <c r="F952" s="14" t="e">
        <f>VLOOKUP('EXCEL VERİ DÜZENLENMİŞ'!G952,VERİLER!$A$5:$B$91,2,0)</f>
        <v>#N/A</v>
      </c>
      <c r="G952" s="14">
        <f>IF(C952=0,0,COUNTIF($A$3:A952,1))</f>
        <v>0</v>
      </c>
    </row>
    <row r="953" spans="1:7">
      <c r="A953" s="15">
        <f>'E-OKUL VERİ'!A952</f>
        <v>0</v>
      </c>
      <c r="B953" s="15" t="e">
        <f t="shared" si="14"/>
        <v>#N/A</v>
      </c>
      <c r="C953" s="15">
        <f>'E-OKUL VERİ'!B952</f>
        <v>0</v>
      </c>
      <c r="D953" s="15">
        <f>'E-OKUL VERİ'!E952</f>
        <v>0</v>
      </c>
      <c r="E953" s="15">
        <f>'E-OKUL VERİ'!J952</f>
        <v>0</v>
      </c>
      <c r="F953" s="14" t="e">
        <f>VLOOKUP('EXCEL VERİ DÜZENLENMİŞ'!G953,VERİLER!$A$5:$B$91,2,0)</f>
        <v>#N/A</v>
      </c>
      <c r="G953" s="14">
        <f>IF(C953=0,0,COUNTIF($A$3:A953,1))</f>
        <v>0</v>
      </c>
    </row>
    <row r="954" spans="1:7">
      <c r="A954" s="15">
        <f>'E-OKUL VERİ'!A953</f>
        <v>0</v>
      </c>
      <c r="B954" s="15" t="e">
        <f t="shared" si="14"/>
        <v>#N/A</v>
      </c>
      <c r="C954" s="15">
        <f>'E-OKUL VERİ'!B953</f>
        <v>0</v>
      </c>
      <c r="D954" s="15">
        <f>'E-OKUL VERİ'!E953</f>
        <v>0</v>
      </c>
      <c r="E954" s="15">
        <f>'E-OKUL VERİ'!J953</f>
        <v>0</v>
      </c>
      <c r="F954" s="14" t="e">
        <f>VLOOKUP('EXCEL VERİ DÜZENLENMİŞ'!G954,VERİLER!$A$5:$B$91,2,0)</f>
        <v>#N/A</v>
      </c>
      <c r="G954" s="14">
        <f>IF(C954=0,0,COUNTIF($A$3:A954,1))</f>
        <v>0</v>
      </c>
    </row>
    <row r="955" spans="1:7">
      <c r="A955" s="15">
        <f>'E-OKUL VERİ'!A954</f>
        <v>0</v>
      </c>
      <c r="B955" s="15" t="e">
        <f t="shared" si="14"/>
        <v>#N/A</v>
      </c>
      <c r="C955" s="15">
        <f>'E-OKUL VERİ'!B954</f>
        <v>0</v>
      </c>
      <c r="D955" s="15">
        <f>'E-OKUL VERİ'!E954</f>
        <v>0</v>
      </c>
      <c r="E955" s="15">
        <f>'E-OKUL VERİ'!J954</f>
        <v>0</v>
      </c>
      <c r="F955" s="14" t="e">
        <f>VLOOKUP('EXCEL VERİ DÜZENLENMİŞ'!G955,VERİLER!$A$5:$B$91,2,0)</f>
        <v>#N/A</v>
      </c>
      <c r="G955" s="14">
        <f>IF(C955=0,0,COUNTIF($A$3:A955,1))</f>
        <v>0</v>
      </c>
    </row>
    <row r="956" spans="1:7">
      <c r="A956" s="15">
        <f>'E-OKUL VERİ'!A955</f>
        <v>0</v>
      </c>
      <c r="B956" s="15" t="e">
        <f t="shared" si="14"/>
        <v>#N/A</v>
      </c>
      <c r="C956" s="15">
        <f>'E-OKUL VERİ'!B955</f>
        <v>0</v>
      </c>
      <c r="D956" s="15">
        <f>'E-OKUL VERİ'!E955</f>
        <v>0</v>
      </c>
      <c r="E956" s="15">
        <f>'E-OKUL VERİ'!J955</f>
        <v>0</v>
      </c>
      <c r="F956" s="14" t="e">
        <f>VLOOKUP('EXCEL VERİ DÜZENLENMİŞ'!G956,VERİLER!$A$5:$B$91,2,0)</f>
        <v>#N/A</v>
      </c>
      <c r="G956" s="14">
        <f>IF(C956=0,0,COUNTIF($A$3:A956,1))</f>
        <v>0</v>
      </c>
    </row>
    <row r="957" spans="1:7">
      <c r="A957" s="15">
        <f>'E-OKUL VERİ'!A956</f>
        <v>0</v>
      </c>
      <c r="B957" s="15" t="e">
        <f t="shared" si="14"/>
        <v>#N/A</v>
      </c>
      <c r="C957" s="15">
        <f>'E-OKUL VERİ'!B956</f>
        <v>0</v>
      </c>
      <c r="D957" s="15">
        <f>'E-OKUL VERİ'!E956</f>
        <v>0</v>
      </c>
      <c r="E957" s="15">
        <f>'E-OKUL VERİ'!J956</f>
        <v>0</v>
      </c>
      <c r="F957" s="14" t="e">
        <f>VLOOKUP('EXCEL VERİ DÜZENLENMİŞ'!G957,VERİLER!$A$5:$B$91,2,0)</f>
        <v>#N/A</v>
      </c>
      <c r="G957" s="14">
        <f>IF(C957=0,0,COUNTIF($A$3:A957,1))</f>
        <v>0</v>
      </c>
    </row>
    <row r="958" spans="1:7">
      <c r="A958" s="15">
        <f>'E-OKUL VERİ'!A957</f>
        <v>0</v>
      </c>
      <c r="B958" s="15" t="e">
        <f t="shared" si="14"/>
        <v>#N/A</v>
      </c>
      <c r="C958" s="15">
        <f>'E-OKUL VERİ'!B957</f>
        <v>0</v>
      </c>
      <c r="D958" s="15">
        <f>'E-OKUL VERİ'!E957</f>
        <v>0</v>
      </c>
      <c r="E958" s="15">
        <f>'E-OKUL VERİ'!J957</f>
        <v>0</v>
      </c>
      <c r="F958" s="14" t="e">
        <f>VLOOKUP('EXCEL VERİ DÜZENLENMİŞ'!G958,VERİLER!$A$5:$B$91,2,0)</f>
        <v>#N/A</v>
      </c>
      <c r="G958" s="14">
        <f>IF(C958=0,0,COUNTIF($A$3:A958,1))</f>
        <v>0</v>
      </c>
    </row>
    <row r="959" spans="1:7">
      <c r="A959" s="15">
        <f>'E-OKUL VERİ'!A958</f>
        <v>0</v>
      </c>
      <c r="B959" s="15" t="e">
        <f t="shared" si="14"/>
        <v>#N/A</v>
      </c>
      <c r="C959" s="15">
        <f>'E-OKUL VERİ'!B958</f>
        <v>0</v>
      </c>
      <c r="D959" s="15">
        <f>'E-OKUL VERİ'!E958</f>
        <v>0</v>
      </c>
      <c r="E959" s="15">
        <f>'E-OKUL VERİ'!J958</f>
        <v>0</v>
      </c>
      <c r="F959" s="14" t="e">
        <f>VLOOKUP('EXCEL VERİ DÜZENLENMİŞ'!G959,VERİLER!$A$5:$B$91,2,0)</f>
        <v>#N/A</v>
      </c>
      <c r="G959" s="14">
        <f>IF(C959=0,0,COUNTIF($A$3:A959,1))</f>
        <v>0</v>
      </c>
    </row>
    <row r="960" spans="1:7">
      <c r="A960" s="15">
        <f>'E-OKUL VERİ'!A959</f>
        <v>0</v>
      </c>
      <c r="B960" s="15" t="e">
        <f t="shared" si="14"/>
        <v>#N/A</v>
      </c>
      <c r="C960" s="15">
        <f>'E-OKUL VERİ'!B959</f>
        <v>0</v>
      </c>
      <c r="D960" s="15">
        <f>'E-OKUL VERİ'!E959</f>
        <v>0</v>
      </c>
      <c r="E960" s="15">
        <f>'E-OKUL VERİ'!J959</f>
        <v>0</v>
      </c>
      <c r="F960" s="14" t="e">
        <f>VLOOKUP('EXCEL VERİ DÜZENLENMİŞ'!G960,VERİLER!$A$5:$B$91,2,0)</f>
        <v>#N/A</v>
      </c>
      <c r="G960" s="14">
        <f>IF(C960=0,0,COUNTIF($A$3:A960,1))</f>
        <v>0</v>
      </c>
    </row>
    <row r="961" spans="1:7">
      <c r="A961" s="15">
        <f>'E-OKUL VERİ'!A960</f>
        <v>0</v>
      </c>
      <c r="B961" s="15" t="e">
        <f t="shared" si="14"/>
        <v>#N/A</v>
      </c>
      <c r="C961" s="15">
        <f>'E-OKUL VERİ'!B960</f>
        <v>0</v>
      </c>
      <c r="D961" s="15">
        <f>'E-OKUL VERİ'!E960</f>
        <v>0</v>
      </c>
      <c r="E961" s="15">
        <f>'E-OKUL VERİ'!J960</f>
        <v>0</v>
      </c>
      <c r="F961" s="14" t="e">
        <f>VLOOKUP('EXCEL VERİ DÜZENLENMİŞ'!G961,VERİLER!$A$5:$B$91,2,0)</f>
        <v>#N/A</v>
      </c>
      <c r="G961" s="14">
        <f>IF(C961=0,0,COUNTIF($A$3:A961,1))</f>
        <v>0</v>
      </c>
    </row>
    <row r="962" spans="1:7">
      <c r="A962" s="15">
        <f>'E-OKUL VERİ'!A961</f>
        <v>0</v>
      </c>
      <c r="B962" s="15" t="e">
        <f t="shared" si="14"/>
        <v>#N/A</v>
      </c>
      <c r="C962" s="15">
        <f>'E-OKUL VERİ'!B961</f>
        <v>0</v>
      </c>
      <c r="D962" s="15">
        <f>'E-OKUL VERİ'!E961</f>
        <v>0</v>
      </c>
      <c r="E962" s="15">
        <f>'E-OKUL VERİ'!J961</f>
        <v>0</v>
      </c>
      <c r="F962" s="14" t="e">
        <f>VLOOKUP('EXCEL VERİ DÜZENLENMİŞ'!G962,VERİLER!$A$5:$B$91,2,0)</f>
        <v>#N/A</v>
      </c>
      <c r="G962" s="14">
        <f>IF(C962=0,0,COUNTIF($A$3:A962,1))</f>
        <v>0</v>
      </c>
    </row>
    <row r="963" spans="1:7">
      <c r="A963" s="15">
        <f>'E-OKUL VERİ'!A962</f>
        <v>0</v>
      </c>
      <c r="B963" s="15" t="e">
        <f t="shared" si="14"/>
        <v>#N/A</v>
      </c>
      <c r="C963" s="15">
        <f>'E-OKUL VERİ'!B962</f>
        <v>0</v>
      </c>
      <c r="D963" s="15">
        <f>'E-OKUL VERİ'!E962</f>
        <v>0</v>
      </c>
      <c r="E963" s="15">
        <f>'E-OKUL VERİ'!J962</f>
        <v>0</v>
      </c>
      <c r="F963" s="14" t="e">
        <f>VLOOKUP('EXCEL VERİ DÜZENLENMİŞ'!G963,VERİLER!$A$5:$B$91,2,0)</f>
        <v>#N/A</v>
      </c>
      <c r="G963" s="14">
        <f>IF(C963=0,0,COUNTIF($A$3:A963,1))</f>
        <v>0</v>
      </c>
    </row>
    <row r="964" spans="1:7">
      <c r="A964" s="15">
        <f>'E-OKUL VERİ'!A963</f>
        <v>0</v>
      </c>
      <c r="B964" s="15" t="e">
        <f t="shared" ref="B964:B1027" si="15">CONCATENATE(F964,"-",A964)</f>
        <v>#N/A</v>
      </c>
      <c r="C964" s="15">
        <f>'E-OKUL VERİ'!B963</f>
        <v>0</v>
      </c>
      <c r="D964" s="15">
        <f>'E-OKUL VERİ'!E963</f>
        <v>0</v>
      </c>
      <c r="E964" s="15">
        <f>'E-OKUL VERİ'!J963</f>
        <v>0</v>
      </c>
      <c r="F964" s="14" t="e">
        <f>VLOOKUP('EXCEL VERİ DÜZENLENMİŞ'!G964,VERİLER!$A$5:$B$91,2,0)</f>
        <v>#N/A</v>
      </c>
      <c r="G964" s="14">
        <f>IF(C964=0,0,COUNTIF($A$3:A964,1))</f>
        <v>0</v>
      </c>
    </row>
    <row r="965" spans="1:7">
      <c r="A965" s="15">
        <f>'E-OKUL VERİ'!A964</f>
        <v>0</v>
      </c>
      <c r="B965" s="15" t="e">
        <f t="shared" si="15"/>
        <v>#N/A</v>
      </c>
      <c r="C965" s="15">
        <f>'E-OKUL VERİ'!B964</f>
        <v>0</v>
      </c>
      <c r="D965" s="15">
        <f>'E-OKUL VERİ'!E964</f>
        <v>0</v>
      </c>
      <c r="E965" s="15">
        <f>'E-OKUL VERİ'!J964</f>
        <v>0</v>
      </c>
      <c r="F965" s="14" t="e">
        <f>VLOOKUP('EXCEL VERİ DÜZENLENMİŞ'!G965,VERİLER!$A$5:$B$91,2,0)</f>
        <v>#N/A</v>
      </c>
      <c r="G965" s="14">
        <f>IF(C965=0,0,COUNTIF($A$3:A965,1))</f>
        <v>0</v>
      </c>
    </row>
    <row r="966" spans="1:7">
      <c r="A966" s="15">
        <f>'E-OKUL VERİ'!A965</f>
        <v>0</v>
      </c>
      <c r="B966" s="15" t="e">
        <f t="shared" si="15"/>
        <v>#N/A</v>
      </c>
      <c r="C966" s="15">
        <f>'E-OKUL VERİ'!B965</f>
        <v>0</v>
      </c>
      <c r="D966" s="15">
        <f>'E-OKUL VERİ'!E965</f>
        <v>0</v>
      </c>
      <c r="E966" s="15">
        <f>'E-OKUL VERİ'!J965</f>
        <v>0</v>
      </c>
      <c r="F966" s="14" t="e">
        <f>VLOOKUP('EXCEL VERİ DÜZENLENMİŞ'!G966,VERİLER!$A$5:$B$91,2,0)</f>
        <v>#N/A</v>
      </c>
      <c r="G966" s="14">
        <f>IF(C966=0,0,COUNTIF($A$3:A966,1))</f>
        <v>0</v>
      </c>
    </row>
    <row r="967" spans="1:7">
      <c r="A967" s="15">
        <f>'E-OKUL VERİ'!A966</f>
        <v>0</v>
      </c>
      <c r="B967" s="15" t="e">
        <f t="shared" si="15"/>
        <v>#N/A</v>
      </c>
      <c r="C967" s="15">
        <f>'E-OKUL VERİ'!B966</f>
        <v>0</v>
      </c>
      <c r="D967" s="15">
        <f>'E-OKUL VERİ'!E966</f>
        <v>0</v>
      </c>
      <c r="E967" s="15">
        <f>'E-OKUL VERİ'!J966</f>
        <v>0</v>
      </c>
      <c r="F967" s="14" t="e">
        <f>VLOOKUP('EXCEL VERİ DÜZENLENMİŞ'!G967,VERİLER!$A$5:$B$91,2,0)</f>
        <v>#N/A</v>
      </c>
      <c r="G967" s="14">
        <f>IF(C967=0,0,COUNTIF($A$3:A967,1))</f>
        <v>0</v>
      </c>
    </row>
    <row r="968" spans="1:7">
      <c r="A968" s="15">
        <f>'E-OKUL VERİ'!A967</f>
        <v>0</v>
      </c>
      <c r="B968" s="15" t="e">
        <f t="shared" si="15"/>
        <v>#N/A</v>
      </c>
      <c r="C968" s="15">
        <f>'E-OKUL VERİ'!B967</f>
        <v>0</v>
      </c>
      <c r="D968" s="15">
        <f>'E-OKUL VERİ'!E967</f>
        <v>0</v>
      </c>
      <c r="E968" s="15">
        <f>'E-OKUL VERİ'!J967</f>
        <v>0</v>
      </c>
      <c r="F968" s="14" t="e">
        <f>VLOOKUP('EXCEL VERİ DÜZENLENMİŞ'!G968,VERİLER!$A$5:$B$91,2,0)</f>
        <v>#N/A</v>
      </c>
      <c r="G968" s="14">
        <f>IF(C968=0,0,COUNTIF($A$3:A968,1))</f>
        <v>0</v>
      </c>
    </row>
    <row r="969" spans="1:7">
      <c r="A969" s="15">
        <f>'E-OKUL VERİ'!A968</f>
        <v>0</v>
      </c>
      <c r="B969" s="15" t="e">
        <f t="shared" si="15"/>
        <v>#N/A</v>
      </c>
      <c r="C969" s="15">
        <f>'E-OKUL VERİ'!B968</f>
        <v>0</v>
      </c>
      <c r="D969" s="15">
        <f>'E-OKUL VERİ'!E968</f>
        <v>0</v>
      </c>
      <c r="E969" s="15">
        <f>'E-OKUL VERİ'!J968</f>
        <v>0</v>
      </c>
      <c r="F969" s="14" t="e">
        <f>VLOOKUP('EXCEL VERİ DÜZENLENMİŞ'!G969,VERİLER!$A$5:$B$91,2,0)</f>
        <v>#N/A</v>
      </c>
      <c r="G969" s="14">
        <f>IF(C969=0,0,COUNTIF($A$3:A969,1))</f>
        <v>0</v>
      </c>
    </row>
    <row r="970" spans="1:7">
      <c r="A970" s="15">
        <f>'E-OKUL VERİ'!A969</f>
        <v>0</v>
      </c>
      <c r="B970" s="15" t="e">
        <f t="shared" si="15"/>
        <v>#N/A</v>
      </c>
      <c r="C970" s="15">
        <f>'E-OKUL VERİ'!B969</f>
        <v>0</v>
      </c>
      <c r="D970" s="15">
        <f>'E-OKUL VERİ'!E969</f>
        <v>0</v>
      </c>
      <c r="E970" s="15">
        <f>'E-OKUL VERİ'!J969</f>
        <v>0</v>
      </c>
      <c r="F970" s="14" t="e">
        <f>VLOOKUP('EXCEL VERİ DÜZENLENMİŞ'!G970,VERİLER!$A$5:$B$91,2,0)</f>
        <v>#N/A</v>
      </c>
      <c r="G970" s="14">
        <f>IF(C970=0,0,COUNTIF($A$3:A970,1))</f>
        <v>0</v>
      </c>
    </row>
    <row r="971" spans="1:7">
      <c r="A971" s="15">
        <f>'E-OKUL VERİ'!A970</f>
        <v>0</v>
      </c>
      <c r="B971" s="15" t="e">
        <f t="shared" si="15"/>
        <v>#N/A</v>
      </c>
      <c r="C971" s="15">
        <f>'E-OKUL VERİ'!B970</f>
        <v>0</v>
      </c>
      <c r="D971" s="15">
        <f>'E-OKUL VERİ'!E970</f>
        <v>0</v>
      </c>
      <c r="E971" s="15">
        <f>'E-OKUL VERİ'!J970</f>
        <v>0</v>
      </c>
      <c r="F971" s="14" t="e">
        <f>VLOOKUP('EXCEL VERİ DÜZENLENMİŞ'!G971,VERİLER!$A$5:$B$91,2,0)</f>
        <v>#N/A</v>
      </c>
      <c r="G971" s="14">
        <f>IF(C971=0,0,COUNTIF($A$3:A971,1))</f>
        <v>0</v>
      </c>
    </row>
    <row r="972" spans="1:7">
      <c r="A972" s="15">
        <f>'E-OKUL VERİ'!A971</f>
        <v>0</v>
      </c>
      <c r="B972" s="15" t="e">
        <f t="shared" si="15"/>
        <v>#N/A</v>
      </c>
      <c r="C972" s="15">
        <f>'E-OKUL VERİ'!B971</f>
        <v>0</v>
      </c>
      <c r="D972" s="15">
        <f>'E-OKUL VERİ'!E971</f>
        <v>0</v>
      </c>
      <c r="E972" s="15">
        <f>'E-OKUL VERİ'!J971</f>
        <v>0</v>
      </c>
      <c r="F972" s="14" t="e">
        <f>VLOOKUP('EXCEL VERİ DÜZENLENMİŞ'!G972,VERİLER!$A$5:$B$91,2,0)</f>
        <v>#N/A</v>
      </c>
      <c r="G972" s="14">
        <f>IF(C972=0,0,COUNTIF($A$3:A972,1))</f>
        <v>0</v>
      </c>
    </row>
    <row r="973" spans="1:7">
      <c r="A973" s="15">
        <f>'E-OKUL VERİ'!A972</f>
        <v>0</v>
      </c>
      <c r="B973" s="15" t="e">
        <f t="shared" si="15"/>
        <v>#N/A</v>
      </c>
      <c r="C973" s="15">
        <f>'E-OKUL VERİ'!B972</f>
        <v>0</v>
      </c>
      <c r="D973" s="15">
        <f>'E-OKUL VERİ'!E972</f>
        <v>0</v>
      </c>
      <c r="E973" s="15">
        <f>'E-OKUL VERİ'!J972</f>
        <v>0</v>
      </c>
      <c r="F973" s="14" t="e">
        <f>VLOOKUP('EXCEL VERİ DÜZENLENMİŞ'!G973,VERİLER!$A$5:$B$91,2,0)</f>
        <v>#N/A</v>
      </c>
      <c r="G973" s="14">
        <f>IF(C973=0,0,COUNTIF($A$3:A973,1))</f>
        <v>0</v>
      </c>
    </row>
    <row r="974" spans="1:7">
      <c r="A974" s="15">
        <f>'E-OKUL VERİ'!A973</f>
        <v>0</v>
      </c>
      <c r="B974" s="15" t="e">
        <f t="shared" si="15"/>
        <v>#N/A</v>
      </c>
      <c r="C974" s="15">
        <f>'E-OKUL VERİ'!B973</f>
        <v>0</v>
      </c>
      <c r="D974" s="15">
        <f>'E-OKUL VERİ'!E973</f>
        <v>0</v>
      </c>
      <c r="E974" s="15">
        <f>'E-OKUL VERİ'!J973</f>
        <v>0</v>
      </c>
      <c r="F974" s="14" t="e">
        <f>VLOOKUP('EXCEL VERİ DÜZENLENMİŞ'!G974,VERİLER!$A$5:$B$91,2,0)</f>
        <v>#N/A</v>
      </c>
      <c r="G974" s="14">
        <f>IF(C974=0,0,COUNTIF($A$3:A974,1))</f>
        <v>0</v>
      </c>
    </row>
    <row r="975" spans="1:7">
      <c r="A975" s="15">
        <f>'E-OKUL VERİ'!A974</f>
        <v>0</v>
      </c>
      <c r="B975" s="15" t="e">
        <f t="shared" si="15"/>
        <v>#N/A</v>
      </c>
      <c r="C975" s="15">
        <f>'E-OKUL VERİ'!B974</f>
        <v>0</v>
      </c>
      <c r="D975" s="15">
        <f>'E-OKUL VERİ'!E974</f>
        <v>0</v>
      </c>
      <c r="E975" s="15">
        <f>'E-OKUL VERİ'!J974</f>
        <v>0</v>
      </c>
      <c r="F975" s="14" t="e">
        <f>VLOOKUP('EXCEL VERİ DÜZENLENMİŞ'!G975,VERİLER!$A$5:$B$91,2,0)</f>
        <v>#N/A</v>
      </c>
      <c r="G975" s="14">
        <f>IF(C975=0,0,COUNTIF($A$3:A975,1))</f>
        <v>0</v>
      </c>
    </row>
    <row r="976" spans="1:7">
      <c r="A976" s="15">
        <f>'E-OKUL VERİ'!A975</f>
        <v>0</v>
      </c>
      <c r="B976" s="15" t="e">
        <f t="shared" si="15"/>
        <v>#N/A</v>
      </c>
      <c r="C976" s="15">
        <f>'E-OKUL VERİ'!B975</f>
        <v>0</v>
      </c>
      <c r="D976" s="15">
        <f>'E-OKUL VERİ'!E975</f>
        <v>0</v>
      </c>
      <c r="E976" s="15">
        <f>'E-OKUL VERİ'!J975</f>
        <v>0</v>
      </c>
      <c r="F976" s="14" t="e">
        <f>VLOOKUP('EXCEL VERİ DÜZENLENMİŞ'!G976,VERİLER!$A$5:$B$91,2,0)</f>
        <v>#N/A</v>
      </c>
      <c r="G976" s="14">
        <f>IF(C976=0,0,COUNTIF($A$3:A976,1))</f>
        <v>0</v>
      </c>
    </row>
    <row r="977" spans="1:7">
      <c r="A977" s="15">
        <f>'E-OKUL VERİ'!A976</f>
        <v>0</v>
      </c>
      <c r="B977" s="15" t="e">
        <f t="shared" si="15"/>
        <v>#N/A</v>
      </c>
      <c r="C977" s="15">
        <f>'E-OKUL VERİ'!B976</f>
        <v>0</v>
      </c>
      <c r="D977" s="15">
        <f>'E-OKUL VERİ'!E976</f>
        <v>0</v>
      </c>
      <c r="E977" s="15">
        <f>'E-OKUL VERİ'!J976</f>
        <v>0</v>
      </c>
      <c r="F977" s="14" t="e">
        <f>VLOOKUP('EXCEL VERİ DÜZENLENMİŞ'!G977,VERİLER!$A$5:$B$91,2,0)</f>
        <v>#N/A</v>
      </c>
      <c r="G977" s="14">
        <f>IF(C977=0,0,COUNTIF($A$3:A977,1))</f>
        <v>0</v>
      </c>
    </row>
    <row r="978" spans="1:7">
      <c r="A978" s="15">
        <f>'E-OKUL VERİ'!A977</f>
        <v>0</v>
      </c>
      <c r="B978" s="15" t="e">
        <f t="shared" si="15"/>
        <v>#N/A</v>
      </c>
      <c r="C978" s="15">
        <f>'E-OKUL VERİ'!B977</f>
        <v>0</v>
      </c>
      <c r="D978" s="15">
        <f>'E-OKUL VERİ'!E977</f>
        <v>0</v>
      </c>
      <c r="E978" s="15">
        <f>'E-OKUL VERİ'!J977</f>
        <v>0</v>
      </c>
      <c r="F978" s="14" t="e">
        <f>VLOOKUP('EXCEL VERİ DÜZENLENMİŞ'!G978,VERİLER!$A$5:$B$91,2,0)</f>
        <v>#N/A</v>
      </c>
      <c r="G978" s="14">
        <f>IF(C978=0,0,COUNTIF($A$3:A978,1))</f>
        <v>0</v>
      </c>
    </row>
    <row r="979" spans="1:7">
      <c r="A979" s="15">
        <f>'E-OKUL VERİ'!A978</f>
        <v>0</v>
      </c>
      <c r="B979" s="15" t="e">
        <f t="shared" si="15"/>
        <v>#N/A</v>
      </c>
      <c r="C979" s="15">
        <f>'E-OKUL VERİ'!B978</f>
        <v>0</v>
      </c>
      <c r="D979" s="15">
        <f>'E-OKUL VERİ'!E978</f>
        <v>0</v>
      </c>
      <c r="E979" s="15">
        <f>'E-OKUL VERİ'!J978</f>
        <v>0</v>
      </c>
      <c r="F979" s="14" t="e">
        <f>VLOOKUP('EXCEL VERİ DÜZENLENMİŞ'!G979,VERİLER!$A$5:$B$91,2,0)</f>
        <v>#N/A</v>
      </c>
      <c r="G979" s="14">
        <f>IF(C979=0,0,COUNTIF($A$3:A979,1))</f>
        <v>0</v>
      </c>
    </row>
    <row r="980" spans="1:7">
      <c r="A980" s="15">
        <f>'E-OKUL VERİ'!A979</f>
        <v>0</v>
      </c>
      <c r="B980" s="15" t="e">
        <f t="shared" si="15"/>
        <v>#N/A</v>
      </c>
      <c r="C980" s="15">
        <f>'E-OKUL VERİ'!B979</f>
        <v>0</v>
      </c>
      <c r="D980" s="15">
        <f>'E-OKUL VERİ'!E979</f>
        <v>0</v>
      </c>
      <c r="E980" s="15">
        <f>'E-OKUL VERİ'!J979</f>
        <v>0</v>
      </c>
      <c r="F980" s="14" t="e">
        <f>VLOOKUP('EXCEL VERİ DÜZENLENMİŞ'!G980,VERİLER!$A$5:$B$91,2,0)</f>
        <v>#N/A</v>
      </c>
      <c r="G980" s="14">
        <f>IF(C980=0,0,COUNTIF($A$3:A980,1))</f>
        <v>0</v>
      </c>
    </row>
    <row r="981" spans="1:7">
      <c r="A981" s="15">
        <f>'E-OKUL VERİ'!A980</f>
        <v>0</v>
      </c>
      <c r="B981" s="15" t="e">
        <f t="shared" si="15"/>
        <v>#N/A</v>
      </c>
      <c r="C981" s="15">
        <f>'E-OKUL VERİ'!B980</f>
        <v>0</v>
      </c>
      <c r="D981" s="15">
        <f>'E-OKUL VERİ'!E980</f>
        <v>0</v>
      </c>
      <c r="E981" s="15">
        <f>'E-OKUL VERİ'!J980</f>
        <v>0</v>
      </c>
      <c r="F981" s="14" t="e">
        <f>VLOOKUP('EXCEL VERİ DÜZENLENMİŞ'!G981,VERİLER!$A$5:$B$91,2,0)</f>
        <v>#N/A</v>
      </c>
      <c r="G981" s="14">
        <f>IF(C981=0,0,COUNTIF($A$3:A981,1))</f>
        <v>0</v>
      </c>
    </row>
    <row r="982" spans="1:7">
      <c r="A982" s="15">
        <f>'E-OKUL VERİ'!A981</f>
        <v>0</v>
      </c>
      <c r="B982" s="15" t="e">
        <f t="shared" si="15"/>
        <v>#N/A</v>
      </c>
      <c r="C982" s="15">
        <f>'E-OKUL VERİ'!B981</f>
        <v>0</v>
      </c>
      <c r="D982" s="15">
        <f>'E-OKUL VERİ'!E981</f>
        <v>0</v>
      </c>
      <c r="E982" s="15">
        <f>'E-OKUL VERİ'!J981</f>
        <v>0</v>
      </c>
      <c r="F982" s="14" t="e">
        <f>VLOOKUP('EXCEL VERİ DÜZENLENMİŞ'!G982,VERİLER!$A$5:$B$91,2,0)</f>
        <v>#N/A</v>
      </c>
      <c r="G982" s="14">
        <f>IF(C982=0,0,COUNTIF($A$3:A982,1))</f>
        <v>0</v>
      </c>
    </row>
    <row r="983" spans="1:7">
      <c r="A983" s="15">
        <f>'E-OKUL VERİ'!A982</f>
        <v>0</v>
      </c>
      <c r="B983" s="15" t="e">
        <f t="shared" si="15"/>
        <v>#N/A</v>
      </c>
      <c r="C983" s="15">
        <f>'E-OKUL VERİ'!B982</f>
        <v>0</v>
      </c>
      <c r="D983" s="15">
        <f>'E-OKUL VERİ'!E982</f>
        <v>0</v>
      </c>
      <c r="E983" s="15">
        <f>'E-OKUL VERİ'!J982</f>
        <v>0</v>
      </c>
      <c r="F983" s="14" t="e">
        <f>VLOOKUP('EXCEL VERİ DÜZENLENMİŞ'!G983,VERİLER!$A$5:$B$91,2,0)</f>
        <v>#N/A</v>
      </c>
      <c r="G983" s="14">
        <f>IF(C983=0,0,COUNTIF($A$3:A983,1))</f>
        <v>0</v>
      </c>
    </row>
    <row r="984" spans="1:7">
      <c r="A984" s="15">
        <f>'E-OKUL VERİ'!A983</f>
        <v>0</v>
      </c>
      <c r="B984" s="15" t="e">
        <f t="shared" si="15"/>
        <v>#N/A</v>
      </c>
      <c r="C984" s="15">
        <f>'E-OKUL VERİ'!B983</f>
        <v>0</v>
      </c>
      <c r="D984" s="15">
        <f>'E-OKUL VERİ'!E983</f>
        <v>0</v>
      </c>
      <c r="E984" s="15">
        <f>'E-OKUL VERİ'!J983</f>
        <v>0</v>
      </c>
      <c r="F984" s="14" t="e">
        <f>VLOOKUP('EXCEL VERİ DÜZENLENMİŞ'!G984,VERİLER!$A$5:$B$91,2,0)</f>
        <v>#N/A</v>
      </c>
      <c r="G984" s="14">
        <f>IF(C984=0,0,COUNTIF($A$3:A984,1))</f>
        <v>0</v>
      </c>
    </row>
    <row r="985" spans="1:7">
      <c r="A985" s="15">
        <f>'E-OKUL VERİ'!A984</f>
        <v>0</v>
      </c>
      <c r="B985" s="15" t="e">
        <f t="shared" si="15"/>
        <v>#N/A</v>
      </c>
      <c r="C985" s="15">
        <f>'E-OKUL VERİ'!B984</f>
        <v>0</v>
      </c>
      <c r="D985" s="15">
        <f>'E-OKUL VERİ'!E984</f>
        <v>0</v>
      </c>
      <c r="E985" s="15">
        <f>'E-OKUL VERİ'!J984</f>
        <v>0</v>
      </c>
      <c r="F985" s="14" t="e">
        <f>VLOOKUP('EXCEL VERİ DÜZENLENMİŞ'!G985,VERİLER!$A$5:$B$91,2,0)</f>
        <v>#N/A</v>
      </c>
      <c r="G985" s="14">
        <f>IF(C985=0,0,COUNTIF($A$3:A985,1))</f>
        <v>0</v>
      </c>
    </row>
    <row r="986" spans="1:7">
      <c r="A986" s="15">
        <f>'E-OKUL VERİ'!A985</f>
        <v>0</v>
      </c>
      <c r="B986" s="15" t="e">
        <f t="shared" si="15"/>
        <v>#N/A</v>
      </c>
      <c r="C986" s="15">
        <f>'E-OKUL VERİ'!B985</f>
        <v>0</v>
      </c>
      <c r="D986" s="15">
        <f>'E-OKUL VERİ'!E985</f>
        <v>0</v>
      </c>
      <c r="E986" s="15">
        <f>'E-OKUL VERİ'!J985</f>
        <v>0</v>
      </c>
      <c r="F986" s="14" t="e">
        <f>VLOOKUP('EXCEL VERİ DÜZENLENMİŞ'!G986,VERİLER!$A$5:$B$91,2,0)</f>
        <v>#N/A</v>
      </c>
      <c r="G986" s="14">
        <f>IF(C986=0,0,COUNTIF($A$3:A986,1))</f>
        <v>0</v>
      </c>
    </row>
    <row r="987" spans="1:7">
      <c r="A987" s="15">
        <f>'E-OKUL VERİ'!A986</f>
        <v>0</v>
      </c>
      <c r="B987" s="15" t="e">
        <f t="shared" si="15"/>
        <v>#N/A</v>
      </c>
      <c r="C987" s="15">
        <f>'E-OKUL VERİ'!B986</f>
        <v>0</v>
      </c>
      <c r="D987" s="15">
        <f>'E-OKUL VERİ'!E986</f>
        <v>0</v>
      </c>
      <c r="E987" s="15">
        <f>'E-OKUL VERİ'!J986</f>
        <v>0</v>
      </c>
      <c r="F987" s="14" t="e">
        <f>VLOOKUP('EXCEL VERİ DÜZENLENMİŞ'!G987,VERİLER!$A$5:$B$91,2,0)</f>
        <v>#N/A</v>
      </c>
      <c r="G987" s="14">
        <f>IF(C987=0,0,COUNTIF($A$3:A987,1))</f>
        <v>0</v>
      </c>
    </row>
    <row r="988" spans="1:7">
      <c r="A988" s="15">
        <f>'E-OKUL VERİ'!A987</f>
        <v>0</v>
      </c>
      <c r="B988" s="15" t="e">
        <f t="shared" si="15"/>
        <v>#N/A</v>
      </c>
      <c r="C988" s="15">
        <f>'E-OKUL VERİ'!B987</f>
        <v>0</v>
      </c>
      <c r="D988" s="15">
        <f>'E-OKUL VERİ'!E987</f>
        <v>0</v>
      </c>
      <c r="E988" s="15">
        <f>'E-OKUL VERİ'!J987</f>
        <v>0</v>
      </c>
      <c r="F988" s="14" t="e">
        <f>VLOOKUP('EXCEL VERİ DÜZENLENMİŞ'!G988,VERİLER!$A$5:$B$91,2,0)</f>
        <v>#N/A</v>
      </c>
      <c r="G988" s="14">
        <f>IF(C988=0,0,COUNTIF($A$3:A988,1))</f>
        <v>0</v>
      </c>
    </row>
    <row r="989" spans="1:7">
      <c r="A989" s="15">
        <f>'E-OKUL VERİ'!A988</f>
        <v>0</v>
      </c>
      <c r="B989" s="15" t="e">
        <f t="shared" si="15"/>
        <v>#N/A</v>
      </c>
      <c r="C989" s="15">
        <f>'E-OKUL VERİ'!B988</f>
        <v>0</v>
      </c>
      <c r="D989" s="15">
        <f>'E-OKUL VERİ'!E988</f>
        <v>0</v>
      </c>
      <c r="E989" s="15">
        <f>'E-OKUL VERİ'!J988</f>
        <v>0</v>
      </c>
      <c r="F989" s="14" t="e">
        <f>VLOOKUP('EXCEL VERİ DÜZENLENMİŞ'!G989,VERİLER!$A$5:$B$91,2,0)</f>
        <v>#N/A</v>
      </c>
      <c r="G989" s="14">
        <f>IF(C989=0,0,COUNTIF($A$3:A989,1))</f>
        <v>0</v>
      </c>
    </row>
    <row r="990" spans="1:7">
      <c r="A990" s="15">
        <f>'E-OKUL VERİ'!A989</f>
        <v>0</v>
      </c>
      <c r="B990" s="15" t="e">
        <f t="shared" si="15"/>
        <v>#N/A</v>
      </c>
      <c r="C990" s="15">
        <f>'E-OKUL VERİ'!B989</f>
        <v>0</v>
      </c>
      <c r="D990" s="15">
        <f>'E-OKUL VERİ'!E989</f>
        <v>0</v>
      </c>
      <c r="E990" s="15">
        <f>'E-OKUL VERİ'!J989</f>
        <v>0</v>
      </c>
      <c r="F990" s="14" t="e">
        <f>VLOOKUP('EXCEL VERİ DÜZENLENMİŞ'!G990,VERİLER!$A$5:$B$91,2,0)</f>
        <v>#N/A</v>
      </c>
      <c r="G990" s="14">
        <f>IF(C990=0,0,COUNTIF($A$3:A990,1))</f>
        <v>0</v>
      </c>
    </row>
    <row r="991" spans="1:7">
      <c r="A991" s="15">
        <f>'E-OKUL VERİ'!A990</f>
        <v>0</v>
      </c>
      <c r="B991" s="15" t="e">
        <f t="shared" si="15"/>
        <v>#N/A</v>
      </c>
      <c r="C991" s="15">
        <f>'E-OKUL VERİ'!B990</f>
        <v>0</v>
      </c>
      <c r="D991" s="15">
        <f>'E-OKUL VERİ'!E990</f>
        <v>0</v>
      </c>
      <c r="E991" s="15">
        <f>'E-OKUL VERİ'!J990</f>
        <v>0</v>
      </c>
      <c r="F991" s="14" t="e">
        <f>VLOOKUP('EXCEL VERİ DÜZENLENMİŞ'!G991,VERİLER!$A$5:$B$91,2,0)</f>
        <v>#N/A</v>
      </c>
      <c r="G991" s="14">
        <f>IF(C991=0,0,COUNTIF($A$3:A991,1))</f>
        <v>0</v>
      </c>
    </row>
    <row r="992" spans="1:7">
      <c r="A992" s="15">
        <f>'E-OKUL VERİ'!A991</f>
        <v>0</v>
      </c>
      <c r="B992" s="15" t="e">
        <f t="shared" si="15"/>
        <v>#N/A</v>
      </c>
      <c r="C992" s="15">
        <f>'E-OKUL VERİ'!B991</f>
        <v>0</v>
      </c>
      <c r="D992" s="15">
        <f>'E-OKUL VERİ'!E991</f>
        <v>0</v>
      </c>
      <c r="E992" s="15">
        <f>'E-OKUL VERİ'!J991</f>
        <v>0</v>
      </c>
      <c r="F992" s="14" t="e">
        <f>VLOOKUP('EXCEL VERİ DÜZENLENMİŞ'!G992,VERİLER!$A$5:$B$91,2,0)</f>
        <v>#N/A</v>
      </c>
      <c r="G992" s="14">
        <f>IF(C992=0,0,COUNTIF($A$3:A992,1))</f>
        <v>0</v>
      </c>
    </row>
    <row r="993" spans="1:7">
      <c r="A993" s="15">
        <f>'E-OKUL VERİ'!A992</f>
        <v>0</v>
      </c>
      <c r="B993" s="15" t="e">
        <f t="shared" si="15"/>
        <v>#N/A</v>
      </c>
      <c r="C993" s="15">
        <f>'E-OKUL VERİ'!B992</f>
        <v>0</v>
      </c>
      <c r="D993" s="15">
        <f>'E-OKUL VERİ'!E992</f>
        <v>0</v>
      </c>
      <c r="E993" s="15">
        <f>'E-OKUL VERİ'!J992</f>
        <v>0</v>
      </c>
      <c r="F993" s="14" t="e">
        <f>VLOOKUP('EXCEL VERİ DÜZENLENMİŞ'!G993,VERİLER!$A$5:$B$91,2,0)</f>
        <v>#N/A</v>
      </c>
      <c r="G993" s="14">
        <f>IF(C993=0,0,COUNTIF($A$3:A993,1))</f>
        <v>0</v>
      </c>
    </row>
    <row r="994" spans="1:7">
      <c r="A994" s="15">
        <f>'E-OKUL VERİ'!A993</f>
        <v>0</v>
      </c>
      <c r="B994" s="15" t="e">
        <f t="shared" si="15"/>
        <v>#N/A</v>
      </c>
      <c r="C994" s="15">
        <f>'E-OKUL VERİ'!B993</f>
        <v>0</v>
      </c>
      <c r="D994" s="15">
        <f>'E-OKUL VERİ'!E993</f>
        <v>0</v>
      </c>
      <c r="E994" s="15">
        <f>'E-OKUL VERİ'!J993</f>
        <v>0</v>
      </c>
      <c r="F994" s="14" t="e">
        <f>VLOOKUP('EXCEL VERİ DÜZENLENMİŞ'!G994,VERİLER!$A$5:$B$91,2,0)</f>
        <v>#N/A</v>
      </c>
      <c r="G994" s="14">
        <f>IF(C994=0,0,COUNTIF($A$3:A994,1))</f>
        <v>0</v>
      </c>
    </row>
    <row r="995" spans="1:7">
      <c r="A995" s="15">
        <f>'E-OKUL VERİ'!A994</f>
        <v>0</v>
      </c>
      <c r="B995" s="15" t="e">
        <f t="shared" si="15"/>
        <v>#N/A</v>
      </c>
      <c r="C995" s="15">
        <f>'E-OKUL VERİ'!B994</f>
        <v>0</v>
      </c>
      <c r="D995" s="15">
        <f>'E-OKUL VERİ'!E994</f>
        <v>0</v>
      </c>
      <c r="E995" s="15">
        <f>'E-OKUL VERİ'!J994</f>
        <v>0</v>
      </c>
      <c r="F995" s="14" t="e">
        <f>VLOOKUP('EXCEL VERİ DÜZENLENMİŞ'!G995,VERİLER!$A$5:$B$91,2,0)</f>
        <v>#N/A</v>
      </c>
      <c r="G995" s="14">
        <f>IF(C995=0,0,COUNTIF($A$3:A995,1))</f>
        <v>0</v>
      </c>
    </row>
    <row r="996" spans="1:7">
      <c r="A996" s="15">
        <f>'E-OKUL VERİ'!A995</f>
        <v>0</v>
      </c>
      <c r="B996" s="15" t="e">
        <f t="shared" si="15"/>
        <v>#N/A</v>
      </c>
      <c r="C996" s="15">
        <f>'E-OKUL VERİ'!B995</f>
        <v>0</v>
      </c>
      <c r="D996" s="15">
        <f>'E-OKUL VERİ'!E995</f>
        <v>0</v>
      </c>
      <c r="E996" s="15">
        <f>'E-OKUL VERİ'!J995</f>
        <v>0</v>
      </c>
      <c r="F996" s="14" t="e">
        <f>VLOOKUP('EXCEL VERİ DÜZENLENMİŞ'!G996,VERİLER!$A$5:$B$91,2,0)</f>
        <v>#N/A</v>
      </c>
      <c r="G996" s="14">
        <f>IF(C996=0,0,COUNTIF($A$3:A996,1))</f>
        <v>0</v>
      </c>
    </row>
    <row r="997" spans="1:7">
      <c r="A997" s="15">
        <f>'E-OKUL VERİ'!A996</f>
        <v>0</v>
      </c>
      <c r="B997" s="15" t="e">
        <f t="shared" si="15"/>
        <v>#N/A</v>
      </c>
      <c r="C997" s="15">
        <f>'E-OKUL VERİ'!B996</f>
        <v>0</v>
      </c>
      <c r="D997" s="15">
        <f>'E-OKUL VERİ'!E996</f>
        <v>0</v>
      </c>
      <c r="E997" s="15">
        <f>'E-OKUL VERİ'!J996</f>
        <v>0</v>
      </c>
      <c r="F997" s="14" t="e">
        <f>VLOOKUP('EXCEL VERİ DÜZENLENMİŞ'!G997,VERİLER!$A$5:$B$91,2,0)</f>
        <v>#N/A</v>
      </c>
      <c r="G997" s="14">
        <f>IF(C997=0,0,COUNTIF($A$3:A997,1))</f>
        <v>0</v>
      </c>
    </row>
    <row r="998" spans="1:7">
      <c r="A998" s="15">
        <f>'E-OKUL VERİ'!A997</f>
        <v>0</v>
      </c>
      <c r="B998" s="15" t="e">
        <f t="shared" si="15"/>
        <v>#N/A</v>
      </c>
      <c r="C998" s="15">
        <f>'E-OKUL VERİ'!B997</f>
        <v>0</v>
      </c>
      <c r="D998" s="15">
        <f>'E-OKUL VERİ'!E997</f>
        <v>0</v>
      </c>
      <c r="E998" s="15">
        <f>'E-OKUL VERİ'!J997</f>
        <v>0</v>
      </c>
      <c r="F998" s="14" t="e">
        <f>VLOOKUP('EXCEL VERİ DÜZENLENMİŞ'!G998,VERİLER!$A$5:$B$91,2,0)</f>
        <v>#N/A</v>
      </c>
      <c r="G998" s="14">
        <f>IF(C998=0,0,COUNTIF($A$3:A998,1))</f>
        <v>0</v>
      </c>
    </row>
    <row r="999" spans="1:7">
      <c r="A999" s="15">
        <f>'E-OKUL VERİ'!A998</f>
        <v>0</v>
      </c>
      <c r="B999" s="15" t="e">
        <f t="shared" si="15"/>
        <v>#N/A</v>
      </c>
      <c r="C999" s="15">
        <f>'E-OKUL VERİ'!B998</f>
        <v>0</v>
      </c>
      <c r="D999" s="15">
        <f>'E-OKUL VERİ'!E998</f>
        <v>0</v>
      </c>
      <c r="E999" s="15">
        <f>'E-OKUL VERİ'!J998</f>
        <v>0</v>
      </c>
      <c r="F999" s="14" t="e">
        <f>VLOOKUP('EXCEL VERİ DÜZENLENMİŞ'!G999,VERİLER!$A$5:$B$91,2,0)</f>
        <v>#N/A</v>
      </c>
      <c r="G999" s="14">
        <f>IF(C999=0,0,COUNTIF($A$3:A999,1))</f>
        <v>0</v>
      </c>
    </row>
    <row r="1000" spans="1:7">
      <c r="A1000" s="15">
        <f>'E-OKUL VERİ'!A999</f>
        <v>0</v>
      </c>
      <c r="B1000" s="15" t="e">
        <f t="shared" si="15"/>
        <v>#N/A</v>
      </c>
      <c r="C1000" s="15">
        <f>'E-OKUL VERİ'!B999</f>
        <v>0</v>
      </c>
      <c r="D1000" s="15">
        <f>'E-OKUL VERİ'!E999</f>
        <v>0</v>
      </c>
      <c r="E1000" s="15">
        <f>'E-OKUL VERİ'!J999</f>
        <v>0</v>
      </c>
      <c r="F1000" s="14" t="e">
        <f>VLOOKUP('EXCEL VERİ DÜZENLENMİŞ'!G1000,VERİLER!$A$5:$B$91,2,0)</f>
        <v>#N/A</v>
      </c>
      <c r="G1000" s="14">
        <f>IF(C1000=0,0,COUNTIF($A$3:A1000,1))</f>
        <v>0</v>
      </c>
    </row>
    <row r="1001" spans="1:7">
      <c r="A1001" s="15">
        <f>'E-OKUL VERİ'!A1000</f>
        <v>0</v>
      </c>
      <c r="B1001" s="15" t="e">
        <f t="shared" si="15"/>
        <v>#N/A</v>
      </c>
      <c r="C1001" s="15">
        <f>'E-OKUL VERİ'!B1000</f>
        <v>0</v>
      </c>
      <c r="D1001" s="15">
        <f>'E-OKUL VERİ'!E1000</f>
        <v>0</v>
      </c>
      <c r="E1001" s="15">
        <f>'E-OKUL VERİ'!J1000</f>
        <v>0</v>
      </c>
      <c r="F1001" s="14" t="e">
        <f>VLOOKUP('EXCEL VERİ DÜZENLENMİŞ'!G1001,VERİLER!$A$5:$B$91,2,0)</f>
        <v>#N/A</v>
      </c>
      <c r="G1001" s="14">
        <f>IF(C1001=0,0,COUNTIF($A$3:A1001,1))</f>
        <v>0</v>
      </c>
    </row>
    <row r="1002" spans="1:7">
      <c r="A1002" s="15">
        <f>'E-OKUL VERİ'!A1001</f>
        <v>0</v>
      </c>
      <c r="B1002" s="15" t="e">
        <f t="shared" si="15"/>
        <v>#N/A</v>
      </c>
      <c r="C1002" s="15">
        <f>'E-OKUL VERİ'!B1001</f>
        <v>0</v>
      </c>
      <c r="D1002" s="15">
        <f>'E-OKUL VERİ'!E1001</f>
        <v>0</v>
      </c>
      <c r="E1002" s="15">
        <f>'E-OKUL VERİ'!J1001</f>
        <v>0</v>
      </c>
      <c r="F1002" s="14" t="e">
        <f>VLOOKUP('EXCEL VERİ DÜZENLENMİŞ'!G1002,VERİLER!$A$5:$B$91,2,0)</f>
        <v>#N/A</v>
      </c>
      <c r="G1002" s="14">
        <f>IF(C1002=0,0,COUNTIF($A$3:A1002,1))</f>
        <v>0</v>
      </c>
    </row>
    <row r="1003" spans="1:7">
      <c r="A1003" s="15">
        <f>'E-OKUL VERİ'!A1002</f>
        <v>0</v>
      </c>
      <c r="B1003" s="15" t="e">
        <f t="shared" si="15"/>
        <v>#N/A</v>
      </c>
      <c r="C1003" s="15">
        <f>'E-OKUL VERİ'!B1002</f>
        <v>0</v>
      </c>
      <c r="D1003" s="15">
        <f>'E-OKUL VERİ'!E1002</f>
        <v>0</v>
      </c>
      <c r="E1003" s="15">
        <f>'E-OKUL VERİ'!J1002</f>
        <v>0</v>
      </c>
      <c r="F1003" s="14" t="e">
        <f>VLOOKUP('EXCEL VERİ DÜZENLENMİŞ'!G1003,VERİLER!$A$5:$B$91,2,0)</f>
        <v>#N/A</v>
      </c>
      <c r="G1003" s="14">
        <f>IF(C1003=0,0,COUNTIF($A$3:A1003,1))</f>
        <v>0</v>
      </c>
    </row>
    <row r="1004" spans="1:7">
      <c r="A1004" s="15">
        <f>'E-OKUL VERİ'!A1003</f>
        <v>0</v>
      </c>
      <c r="B1004" s="15" t="e">
        <f t="shared" si="15"/>
        <v>#N/A</v>
      </c>
      <c r="C1004" s="15">
        <f>'E-OKUL VERİ'!B1003</f>
        <v>0</v>
      </c>
      <c r="D1004" s="15">
        <f>'E-OKUL VERİ'!E1003</f>
        <v>0</v>
      </c>
      <c r="E1004" s="15">
        <f>'E-OKUL VERİ'!J1003</f>
        <v>0</v>
      </c>
      <c r="F1004" s="14" t="e">
        <f>VLOOKUP('EXCEL VERİ DÜZENLENMİŞ'!G1004,VERİLER!$A$5:$B$91,2,0)</f>
        <v>#N/A</v>
      </c>
      <c r="G1004" s="14">
        <f>IF(C1004=0,0,COUNTIF($A$3:A1004,1))</f>
        <v>0</v>
      </c>
    </row>
    <row r="1005" spans="1:7">
      <c r="A1005" s="15">
        <f>'E-OKUL VERİ'!A1004</f>
        <v>0</v>
      </c>
      <c r="B1005" s="15" t="e">
        <f t="shared" si="15"/>
        <v>#N/A</v>
      </c>
      <c r="C1005" s="15">
        <f>'E-OKUL VERİ'!B1004</f>
        <v>0</v>
      </c>
      <c r="D1005" s="15">
        <f>'E-OKUL VERİ'!E1004</f>
        <v>0</v>
      </c>
      <c r="E1005" s="15">
        <f>'E-OKUL VERİ'!J1004</f>
        <v>0</v>
      </c>
      <c r="F1005" s="14" t="e">
        <f>VLOOKUP('EXCEL VERİ DÜZENLENMİŞ'!G1005,VERİLER!$A$5:$B$91,2,0)</f>
        <v>#N/A</v>
      </c>
      <c r="G1005" s="14">
        <f>IF(C1005=0,0,COUNTIF($A$3:A1005,1))</f>
        <v>0</v>
      </c>
    </row>
    <row r="1006" spans="1:7">
      <c r="A1006" s="15">
        <f>'E-OKUL VERİ'!A1005</f>
        <v>0</v>
      </c>
      <c r="B1006" s="15" t="e">
        <f t="shared" si="15"/>
        <v>#N/A</v>
      </c>
      <c r="C1006" s="15">
        <f>'E-OKUL VERİ'!B1005</f>
        <v>0</v>
      </c>
      <c r="D1006" s="15">
        <f>'E-OKUL VERİ'!E1005</f>
        <v>0</v>
      </c>
      <c r="E1006" s="15">
        <f>'E-OKUL VERİ'!J1005</f>
        <v>0</v>
      </c>
      <c r="F1006" s="14" t="e">
        <f>VLOOKUP('EXCEL VERİ DÜZENLENMİŞ'!G1006,VERİLER!$A$5:$B$91,2,0)</f>
        <v>#N/A</v>
      </c>
      <c r="G1006" s="14">
        <f>IF(C1006=0,0,COUNTIF($A$3:A1006,1))</f>
        <v>0</v>
      </c>
    </row>
    <row r="1007" spans="1:7">
      <c r="A1007" s="15">
        <f>'E-OKUL VERİ'!A1006</f>
        <v>0</v>
      </c>
      <c r="B1007" s="15" t="e">
        <f t="shared" si="15"/>
        <v>#N/A</v>
      </c>
      <c r="C1007" s="15">
        <f>'E-OKUL VERİ'!B1006</f>
        <v>0</v>
      </c>
      <c r="D1007" s="15">
        <f>'E-OKUL VERİ'!E1006</f>
        <v>0</v>
      </c>
      <c r="E1007" s="15">
        <f>'E-OKUL VERİ'!J1006</f>
        <v>0</v>
      </c>
      <c r="F1007" s="14" t="e">
        <f>VLOOKUP('EXCEL VERİ DÜZENLENMİŞ'!G1007,VERİLER!$A$5:$B$91,2,0)</f>
        <v>#N/A</v>
      </c>
      <c r="G1007" s="14">
        <f>IF(C1007=0,0,COUNTIF($A$3:A1007,1))</f>
        <v>0</v>
      </c>
    </row>
    <row r="1008" spans="1:7">
      <c r="A1008" s="15">
        <f>'E-OKUL VERİ'!A1007</f>
        <v>0</v>
      </c>
      <c r="B1008" s="15" t="e">
        <f t="shared" si="15"/>
        <v>#N/A</v>
      </c>
      <c r="C1008" s="15">
        <f>'E-OKUL VERİ'!B1007</f>
        <v>0</v>
      </c>
      <c r="D1008" s="15">
        <f>'E-OKUL VERİ'!E1007</f>
        <v>0</v>
      </c>
      <c r="E1008" s="15">
        <f>'E-OKUL VERİ'!J1007</f>
        <v>0</v>
      </c>
      <c r="F1008" s="14" t="e">
        <f>VLOOKUP('EXCEL VERİ DÜZENLENMİŞ'!G1008,VERİLER!$A$5:$B$91,2,0)</f>
        <v>#N/A</v>
      </c>
      <c r="G1008" s="14">
        <f>IF(C1008=0,0,COUNTIF($A$3:A1008,1))</f>
        <v>0</v>
      </c>
    </row>
    <row r="1009" spans="1:7">
      <c r="A1009" s="15">
        <f>'E-OKUL VERİ'!A1008</f>
        <v>0</v>
      </c>
      <c r="B1009" s="15" t="e">
        <f t="shared" si="15"/>
        <v>#N/A</v>
      </c>
      <c r="C1009" s="15">
        <f>'E-OKUL VERİ'!B1008</f>
        <v>0</v>
      </c>
      <c r="D1009" s="15">
        <f>'E-OKUL VERİ'!E1008</f>
        <v>0</v>
      </c>
      <c r="E1009" s="15">
        <f>'E-OKUL VERİ'!J1008</f>
        <v>0</v>
      </c>
      <c r="F1009" s="14" t="e">
        <f>VLOOKUP('EXCEL VERİ DÜZENLENMİŞ'!G1009,VERİLER!$A$5:$B$91,2,0)</f>
        <v>#N/A</v>
      </c>
      <c r="G1009" s="14">
        <f>IF(C1009=0,0,COUNTIF($A$3:A1009,1))</f>
        <v>0</v>
      </c>
    </row>
    <row r="1010" spans="1:7">
      <c r="A1010" s="15">
        <f>'E-OKUL VERİ'!A1009</f>
        <v>0</v>
      </c>
      <c r="B1010" s="15" t="e">
        <f t="shared" si="15"/>
        <v>#N/A</v>
      </c>
      <c r="C1010" s="15">
        <f>'E-OKUL VERİ'!B1009</f>
        <v>0</v>
      </c>
      <c r="D1010" s="15">
        <f>'E-OKUL VERİ'!E1009</f>
        <v>0</v>
      </c>
      <c r="E1010" s="15">
        <f>'E-OKUL VERİ'!J1009</f>
        <v>0</v>
      </c>
      <c r="F1010" s="14" t="e">
        <f>VLOOKUP('EXCEL VERİ DÜZENLENMİŞ'!G1010,VERİLER!$A$5:$B$91,2,0)</f>
        <v>#N/A</v>
      </c>
      <c r="G1010" s="14">
        <f>IF(C1010=0,0,COUNTIF($A$3:A1010,1))</f>
        <v>0</v>
      </c>
    </row>
    <row r="1011" spans="1:7">
      <c r="A1011" s="15">
        <f>'E-OKUL VERİ'!A1010</f>
        <v>0</v>
      </c>
      <c r="B1011" s="15" t="e">
        <f t="shared" si="15"/>
        <v>#N/A</v>
      </c>
      <c r="C1011" s="15">
        <f>'E-OKUL VERİ'!B1010</f>
        <v>0</v>
      </c>
      <c r="D1011" s="15">
        <f>'E-OKUL VERİ'!E1010</f>
        <v>0</v>
      </c>
      <c r="E1011" s="15">
        <f>'E-OKUL VERİ'!J1010</f>
        <v>0</v>
      </c>
      <c r="F1011" s="14" t="e">
        <f>VLOOKUP('EXCEL VERİ DÜZENLENMİŞ'!G1011,VERİLER!$A$5:$B$91,2,0)</f>
        <v>#N/A</v>
      </c>
      <c r="G1011" s="14">
        <f>IF(C1011=0,0,COUNTIF($A$3:A1011,1))</f>
        <v>0</v>
      </c>
    </row>
    <row r="1012" spans="1:7">
      <c r="A1012" s="15">
        <f>'E-OKUL VERİ'!A1011</f>
        <v>0</v>
      </c>
      <c r="B1012" s="15" t="e">
        <f t="shared" si="15"/>
        <v>#N/A</v>
      </c>
      <c r="C1012" s="15">
        <f>'E-OKUL VERİ'!B1011</f>
        <v>0</v>
      </c>
      <c r="D1012" s="15">
        <f>'E-OKUL VERİ'!E1011</f>
        <v>0</v>
      </c>
      <c r="E1012" s="15">
        <f>'E-OKUL VERİ'!J1011</f>
        <v>0</v>
      </c>
      <c r="F1012" s="14" t="e">
        <f>VLOOKUP('EXCEL VERİ DÜZENLENMİŞ'!G1012,VERİLER!$A$5:$B$91,2,0)</f>
        <v>#N/A</v>
      </c>
      <c r="G1012" s="14">
        <f>IF(C1012=0,0,COUNTIF($A$3:A1012,1))</f>
        <v>0</v>
      </c>
    </row>
    <row r="1013" spans="1:7">
      <c r="A1013" s="15">
        <f>'E-OKUL VERİ'!A1012</f>
        <v>0</v>
      </c>
      <c r="B1013" s="15" t="e">
        <f t="shared" si="15"/>
        <v>#N/A</v>
      </c>
      <c r="C1013" s="15">
        <f>'E-OKUL VERİ'!B1012</f>
        <v>0</v>
      </c>
      <c r="D1013" s="15">
        <f>'E-OKUL VERİ'!E1012</f>
        <v>0</v>
      </c>
      <c r="E1013" s="15">
        <f>'E-OKUL VERİ'!J1012</f>
        <v>0</v>
      </c>
      <c r="F1013" s="14" t="e">
        <f>VLOOKUP('EXCEL VERİ DÜZENLENMİŞ'!G1013,VERİLER!$A$5:$B$91,2,0)</f>
        <v>#N/A</v>
      </c>
      <c r="G1013" s="14">
        <f>IF(C1013=0,0,COUNTIF($A$3:A1013,1))</f>
        <v>0</v>
      </c>
    </row>
    <row r="1014" spans="1:7">
      <c r="A1014" s="15">
        <f>'E-OKUL VERİ'!A1013</f>
        <v>0</v>
      </c>
      <c r="B1014" s="15" t="e">
        <f t="shared" si="15"/>
        <v>#N/A</v>
      </c>
      <c r="C1014" s="15">
        <f>'E-OKUL VERİ'!B1013</f>
        <v>0</v>
      </c>
      <c r="D1014" s="15">
        <f>'E-OKUL VERİ'!E1013</f>
        <v>0</v>
      </c>
      <c r="E1014" s="15">
        <f>'E-OKUL VERİ'!J1013</f>
        <v>0</v>
      </c>
      <c r="F1014" s="14" t="e">
        <f>VLOOKUP('EXCEL VERİ DÜZENLENMİŞ'!G1014,VERİLER!$A$5:$B$91,2,0)</f>
        <v>#N/A</v>
      </c>
      <c r="G1014" s="14">
        <f>IF(C1014=0,0,COUNTIF($A$3:A1014,1))</f>
        <v>0</v>
      </c>
    </row>
    <row r="1015" spans="1:7">
      <c r="A1015" s="15">
        <f>'E-OKUL VERİ'!A1014</f>
        <v>0</v>
      </c>
      <c r="B1015" s="15" t="e">
        <f t="shared" si="15"/>
        <v>#N/A</v>
      </c>
      <c r="C1015" s="15">
        <f>'E-OKUL VERİ'!B1014</f>
        <v>0</v>
      </c>
      <c r="D1015" s="15">
        <f>'E-OKUL VERİ'!E1014</f>
        <v>0</v>
      </c>
      <c r="E1015" s="15">
        <f>'E-OKUL VERİ'!J1014</f>
        <v>0</v>
      </c>
      <c r="F1015" s="14" t="e">
        <f>VLOOKUP('EXCEL VERİ DÜZENLENMİŞ'!G1015,VERİLER!$A$5:$B$91,2,0)</f>
        <v>#N/A</v>
      </c>
      <c r="G1015" s="14">
        <f>IF(C1015=0,0,COUNTIF($A$3:A1015,1))</f>
        <v>0</v>
      </c>
    </row>
    <row r="1016" spans="1:7">
      <c r="A1016" s="15">
        <f>'E-OKUL VERİ'!A1015</f>
        <v>0</v>
      </c>
      <c r="B1016" s="15" t="e">
        <f t="shared" si="15"/>
        <v>#N/A</v>
      </c>
      <c r="C1016" s="15">
        <f>'E-OKUL VERİ'!B1015</f>
        <v>0</v>
      </c>
      <c r="D1016" s="15">
        <f>'E-OKUL VERİ'!E1015</f>
        <v>0</v>
      </c>
      <c r="E1016" s="15">
        <f>'E-OKUL VERİ'!J1015</f>
        <v>0</v>
      </c>
      <c r="F1016" s="14" t="e">
        <f>VLOOKUP('EXCEL VERİ DÜZENLENMİŞ'!G1016,VERİLER!$A$5:$B$91,2,0)</f>
        <v>#N/A</v>
      </c>
      <c r="G1016" s="14">
        <f>IF(C1016=0,0,COUNTIF($A$3:A1016,1))</f>
        <v>0</v>
      </c>
    </row>
    <row r="1017" spans="1:7">
      <c r="A1017" s="15">
        <f>'E-OKUL VERİ'!A1016</f>
        <v>0</v>
      </c>
      <c r="B1017" s="15" t="e">
        <f t="shared" si="15"/>
        <v>#N/A</v>
      </c>
      <c r="C1017" s="15">
        <f>'E-OKUL VERİ'!B1016</f>
        <v>0</v>
      </c>
      <c r="D1017" s="15">
        <f>'E-OKUL VERİ'!E1016</f>
        <v>0</v>
      </c>
      <c r="E1017" s="15">
        <f>'E-OKUL VERİ'!J1016</f>
        <v>0</v>
      </c>
      <c r="F1017" s="14" t="e">
        <f>VLOOKUP('EXCEL VERİ DÜZENLENMİŞ'!G1017,VERİLER!$A$5:$B$91,2,0)</f>
        <v>#N/A</v>
      </c>
      <c r="G1017" s="14">
        <f>IF(C1017=0,0,COUNTIF($A$3:A1017,1))</f>
        <v>0</v>
      </c>
    </row>
    <row r="1018" spans="1:7">
      <c r="A1018" s="15">
        <f>'E-OKUL VERİ'!A1017</f>
        <v>0</v>
      </c>
      <c r="B1018" s="15" t="e">
        <f t="shared" si="15"/>
        <v>#N/A</v>
      </c>
      <c r="C1018" s="15">
        <f>'E-OKUL VERİ'!B1017</f>
        <v>0</v>
      </c>
      <c r="D1018" s="15">
        <f>'E-OKUL VERİ'!E1017</f>
        <v>0</v>
      </c>
      <c r="E1018" s="15">
        <f>'E-OKUL VERİ'!J1017</f>
        <v>0</v>
      </c>
      <c r="F1018" s="14" t="e">
        <f>VLOOKUP('EXCEL VERİ DÜZENLENMİŞ'!G1018,VERİLER!$A$5:$B$91,2,0)</f>
        <v>#N/A</v>
      </c>
      <c r="G1018" s="14">
        <f>IF(C1018=0,0,COUNTIF($A$3:A1018,1))</f>
        <v>0</v>
      </c>
    </row>
    <row r="1019" spans="1:7">
      <c r="A1019" s="15">
        <f>'E-OKUL VERİ'!A1018</f>
        <v>0</v>
      </c>
      <c r="B1019" s="15" t="e">
        <f t="shared" si="15"/>
        <v>#N/A</v>
      </c>
      <c r="C1019" s="15">
        <f>'E-OKUL VERİ'!B1018</f>
        <v>0</v>
      </c>
      <c r="D1019" s="15">
        <f>'E-OKUL VERİ'!E1018</f>
        <v>0</v>
      </c>
      <c r="E1019" s="15">
        <f>'E-OKUL VERİ'!J1018</f>
        <v>0</v>
      </c>
      <c r="F1019" s="14" t="e">
        <f>VLOOKUP('EXCEL VERİ DÜZENLENMİŞ'!G1019,VERİLER!$A$5:$B$91,2,0)</f>
        <v>#N/A</v>
      </c>
      <c r="G1019" s="14">
        <f>IF(C1019=0,0,COUNTIF($A$3:A1019,1))</f>
        <v>0</v>
      </c>
    </row>
    <row r="1020" spans="1:7">
      <c r="A1020" s="15">
        <f>'E-OKUL VERİ'!A1019</f>
        <v>0</v>
      </c>
      <c r="B1020" s="15" t="e">
        <f t="shared" si="15"/>
        <v>#N/A</v>
      </c>
      <c r="C1020" s="15">
        <f>'E-OKUL VERİ'!B1019</f>
        <v>0</v>
      </c>
      <c r="D1020" s="15">
        <f>'E-OKUL VERİ'!E1019</f>
        <v>0</v>
      </c>
      <c r="E1020" s="15">
        <f>'E-OKUL VERİ'!J1019</f>
        <v>0</v>
      </c>
      <c r="F1020" s="14" t="e">
        <f>VLOOKUP('EXCEL VERİ DÜZENLENMİŞ'!G1020,VERİLER!$A$5:$B$91,2,0)</f>
        <v>#N/A</v>
      </c>
      <c r="G1020" s="14">
        <f>IF(C1020=0,0,COUNTIF($A$3:A1020,1))</f>
        <v>0</v>
      </c>
    </row>
    <row r="1021" spans="1:7">
      <c r="A1021" s="15">
        <f>'E-OKUL VERİ'!A1020</f>
        <v>0</v>
      </c>
      <c r="B1021" s="15" t="e">
        <f t="shared" si="15"/>
        <v>#N/A</v>
      </c>
      <c r="C1021" s="15">
        <f>'E-OKUL VERİ'!B1020</f>
        <v>0</v>
      </c>
      <c r="D1021" s="15">
        <f>'E-OKUL VERİ'!E1020</f>
        <v>0</v>
      </c>
      <c r="E1021" s="15">
        <f>'E-OKUL VERİ'!J1020</f>
        <v>0</v>
      </c>
      <c r="F1021" s="14" t="e">
        <f>VLOOKUP('EXCEL VERİ DÜZENLENMİŞ'!G1021,VERİLER!$A$5:$B$91,2,0)</f>
        <v>#N/A</v>
      </c>
      <c r="G1021" s="14">
        <f>IF(C1021=0,0,COUNTIF($A$3:A1021,1))</f>
        <v>0</v>
      </c>
    </row>
    <row r="1022" spans="1:7">
      <c r="A1022" s="15">
        <f>'E-OKUL VERİ'!A1021</f>
        <v>0</v>
      </c>
      <c r="B1022" s="15" t="e">
        <f t="shared" si="15"/>
        <v>#N/A</v>
      </c>
      <c r="C1022" s="15">
        <f>'E-OKUL VERİ'!B1021</f>
        <v>0</v>
      </c>
      <c r="D1022" s="15">
        <f>'E-OKUL VERİ'!E1021</f>
        <v>0</v>
      </c>
      <c r="E1022" s="15">
        <f>'E-OKUL VERİ'!J1021</f>
        <v>0</v>
      </c>
      <c r="F1022" s="14" t="e">
        <f>VLOOKUP('EXCEL VERİ DÜZENLENMİŞ'!G1022,VERİLER!$A$5:$B$91,2,0)</f>
        <v>#N/A</v>
      </c>
      <c r="G1022" s="14">
        <f>IF(C1022=0,0,COUNTIF($A$3:A1022,1))</f>
        <v>0</v>
      </c>
    </row>
    <row r="1023" spans="1:7">
      <c r="A1023" s="15">
        <f>'E-OKUL VERİ'!A1022</f>
        <v>0</v>
      </c>
      <c r="B1023" s="15" t="e">
        <f t="shared" si="15"/>
        <v>#N/A</v>
      </c>
      <c r="C1023" s="15">
        <f>'E-OKUL VERİ'!B1022</f>
        <v>0</v>
      </c>
      <c r="D1023" s="15">
        <f>'E-OKUL VERİ'!E1022</f>
        <v>0</v>
      </c>
      <c r="E1023" s="15">
        <f>'E-OKUL VERİ'!J1022</f>
        <v>0</v>
      </c>
      <c r="F1023" s="14" t="e">
        <f>VLOOKUP('EXCEL VERİ DÜZENLENMİŞ'!G1023,VERİLER!$A$5:$B$91,2,0)</f>
        <v>#N/A</v>
      </c>
      <c r="G1023" s="14">
        <f>IF(C1023=0,0,COUNTIF($A$3:A1023,1))</f>
        <v>0</v>
      </c>
    </row>
    <row r="1024" spans="1:7">
      <c r="A1024" s="15">
        <f>'E-OKUL VERİ'!A1023</f>
        <v>0</v>
      </c>
      <c r="B1024" s="15" t="e">
        <f t="shared" si="15"/>
        <v>#N/A</v>
      </c>
      <c r="C1024" s="15">
        <f>'E-OKUL VERİ'!B1023</f>
        <v>0</v>
      </c>
      <c r="D1024" s="15">
        <f>'E-OKUL VERİ'!E1023</f>
        <v>0</v>
      </c>
      <c r="E1024" s="15">
        <f>'E-OKUL VERİ'!J1023</f>
        <v>0</v>
      </c>
      <c r="F1024" s="14" t="e">
        <f>VLOOKUP('EXCEL VERİ DÜZENLENMİŞ'!G1024,VERİLER!$A$5:$B$91,2,0)</f>
        <v>#N/A</v>
      </c>
      <c r="G1024" s="14">
        <f>IF(C1024=0,0,COUNTIF($A$3:A1024,1))</f>
        <v>0</v>
      </c>
    </row>
    <row r="1025" spans="1:7">
      <c r="A1025" s="15">
        <f>'E-OKUL VERİ'!A1024</f>
        <v>0</v>
      </c>
      <c r="B1025" s="15" t="e">
        <f t="shared" si="15"/>
        <v>#N/A</v>
      </c>
      <c r="C1025" s="15">
        <f>'E-OKUL VERİ'!B1024</f>
        <v>0</v>
      </c>
      <c r="D1025" s="15">
        <f>'E-OKUL VERİ'!E1024</f>
        <v>0</v>
      </c>
      <c r="E1025" s="15">
        <f>'E-OKUL VERİ'!J1024</f>
        <v>0</v>
      </c>
      <c r="F1025" s="14" t="e">
        <f>VLOOKUP('EXCEL VERİ DÜZENLENMİŞ'!G1025,VERİLER!$A$5:$B$91,2,0)</f>
        <v>#N/A</v>
      </c>
      <c r="G1025" s="14">
        <f>IF(C1025=0,0,COUNTIF($A$3:A1025,1))</f>
        <v>0</v>
      </c>
    </row>
    <row r="1026" spans="1:7">
      <c r="A1026" s="15">
        <f>'E-OKUL VERİ'!A1025</f>
        <v>0</v>
      </c>
      <c r="B1026" s="15" t="e">
        <f t="shared" si="15"/>
        <v>#N/A</v>
      </c>
      <c r="C1026" s="15">
        <f>'E-OKUL VERİ'!B1025</f>
        <v>0</v>
      </c>
      <c r="D1026" s="15">
        <f>'E-OKUL VERİ'!E1025</f>
        <v>0</v>
      </c>
      <c r="E1026" s="15">
        <f>'E-OKUL VERİ'!J1025</f>
        <v>0</v>
      </c>
      <c r="F1026" s="14" t="e">
        <f>VLOOKUP('EXCEL VERİ DÜZENLENMİŞ'!G1026,VERİLER!$A$5:$B$91,2,0)</f>
        <v>#N/A</v>
      </c>
      <c r="G1026" s="14">
        <f>IF(C1026=0,0,COUNTIF($A$3:A1026,1))</f>
        <v>0</v>
      </c>
    </row>
    <row r="1027" spans="1:7">
      <c r="A1027" s="15">
        <f>'E-OKUL VERİ'!A1026</f>
        <v>0</v>
      </c>
      <c r="B1027" s="15" t="e">
        <f t="shared" si="15"/>
        <v>#N/A</v>
      </c>
      <c r="C1027" s="15">
        <f>'E-OKUL VERİ'!B1026</f>
        <v>0</v>
      </c>
      <c r="D1027" s="15">
        <f>'E-OKUL VERİ'!E1026</f>
        <v>0</v>
      </c>
      <c r="E1027" s="15">
        <f>'E-OKUL VERİ'!J1026</f>
        <v>0</v>
      </c>
      <c r="F1027" s="14" t="e">
        <f>VLOOKUP('EXCEL VERİ DÜZENLENMİŞ'!G1027,VERİLER!$A$5:$B$91,2,0)</f>
        <v>#N/A</v>
      </c>
      <c r="G1027" s="14">
        <f>IF(C1027=0,0,COUNTIF($A$3:A1027,1))</f>
        <v>0</v>
      </c>
    </row>
    <row r="1028" spans="1:7">
      <c r="A1028" s="15">
        <f>'E-OKUL VERİ'!A1027</f>
        <v>0</v>
      </c>
      <c r="B1028" s="15" t="e">
        <f t="shared" ref="B1028:B1091" si="16">CONCATENATE(F1028,"-",A1028)</f>
        <v>#N/A</v>
      </c>
      <c r="C1028" s="15">
        <f>'E-OKUL VERİ'!B1027</f>
        <v>0</v>
      </c>
      <c r="D1028" s="15">
        <f>'E-OKUL VERİ'!E1027</f>
        <v>0</v>
      </c>
      <c r="E1028" s="15">
        <f>'E-OKUL VERİ'!J1027</f>
        <v>0</v>
      </c>
      <c r="F1028" s="14" t="e">
        <f>VLOOKUP('EXCEL VERİ DÜZENLENMİŞ'!G1028,VERİLER!$A$5:$B$91,2,0)</f>
        <v>#N/A</v>
      </c>
      <c r="G1028" s="14">
        <f>IF(C1028=0,0,COUNTIF($A$3:A1028,1))</f>
        <v>0</v>
      </c>
    </row>
    <row r="1029" spans="1:7">
      <c r="A1029" s="15">
        <f>'E-OKUL VERİ'!A1028</f>
        <v>0</v>
      </c>
      <c r="B1029" s="15" t="e">
        <f t="shared" si="16"/>
        <v>#N/A</v>
      </c>
      <c r="C1029" s="15">
        <f>'E-OKUL VERİ'!B1028</f>
        <v>0</v>
      </c>
      <c r="D1029" s="15">
        <f>'E-OKUL VERİ'!E1028</f>
        <v>0</v>
      </c>
      <c r="E1029" s="15">
        <f>'E-OKUL VERİ'!J1028</f>
        <v>0</v>
      </c>
      <c r="F1029" s="14" t="e">
        <f>VLOOKUP('EXCEL VERİ DÜZENLENMİŞ'!G1029,VERİLER!$A$5:$B$91,2,0)</f>
        <v>#N/A</v>
      </c>
      <c r="G1029" s="14">
        <f>IF(C1029=0,0,COUNTIF($A$3:A1029,1))</f>
        <v>0</v>
      </c>
    </row>
    <row r="1030" spans="1:7">
      <c r="A1030" s="15">
        <f>'E-OKUL VERİ'!A1029</f>
        <v>0</v>
      </c>
      <c r="B1030" s="15" t="e">
        <f t="shared" si="16"/>
        <v>#N/A</v>
      </c>
      <c r="C1030" s="15">
        <f>'E-OKUL VERİ'!B1029</f>
        <v>0</v>
      </c>
      <c r="D1030" s="15">
        <f>'E-OKUL VERİ'!E1029</f>
        <v>0</v>
      </c>
      <c r="E1030" s="15">
        <f>'E-OKUL VERİ'!J1029</f>
        <v>0</v>
      </c>
      <c r="F1030" s="14" t="e">
        <f>VLOOKUP('EXCEL VERİ DÜZENLENMİŞ'!G1030,VERİLER!$A$5:$B$91,2,0)</f>
        <v>#N/A</v>
      </c>
      <c r="G1030" s="14">
        <f>IF(C1030=0,0,COUNTIF($A$3:A1030,1))</f>
        <v>0</v>
      </c>
    </row>
    <row r="1031" spans="1:7">
      <c r="A1031" s="15">
        <f>'E-OKUL VERİ'!A1030</f>
        <v>0</v>
      </c>
      <c r="B1031" s="15" t="e">
        <f t="shared" si="16"/>
        <v>#N/A</v>
      </c>
      <c r="C1031" s="15">
        <f>'E-OKUL VERİ'!B1030</f>
        <v>0</v>
      </c>
      <c r="D1031" s="15">
        <f>'E-OKUL VERİ'!E1030</f>
        <v>0</v>
      </c>
      <c r="E1031" s="15">
        <f>'E-OKUL VERİ'!J1030</f>
        <v>0</v>
      </c>
      <c r="F1031" s="14" t="e">
        <f>VLOOKUP('EXCEL VERİ DÜZENLENMİŞ'!G1031,VERİLER!$A$5:$B$91,2,0)</f>
        <v>#N/A</v>
      </c>
      <c r="G1031" s="14">
        <f>IF(C1031=0,0,COUNTIF($A$3:A1031,1))</f>
        <v>0</v>
      </c>
    </row>
    <row r="1032" spans="1:7">
      <c r="A1032" s="15">
        <f>'E-OKUL VERİ'!A1031</f>
        <v>0</v>
      </c>
      <c r="B1032" s="15" t="e">
        <f t="shared" si="16"/>
        <v>#N/A</v>
      </c>
      <c r="C1032" s="15">
        <f>'E-OKUL VERİ'!B1031</f>
        <v>0</v>
      </c>
      <c r="D1032" s="15">
        <f>'E-OKUL VERİ'!E1031</f>
        <v>0</v>
      </c>
      <c r="E1032" s="15">
        <f>'E-OKUL VERİ'!J1031</f>
        <v>0</v>
      </c>
      <c r="F1032" s="14" t="e">
        <f>VLOOKUP('EXCEL VERİ DÜZENLENMİŞ'!G1032,VERİLER!$A$5:$B$91,2,0)</f>
        <v>#N/A</v>
      </c>
      <c r="G1032" s="14">
        <f>IF(C1032=0,0,COUNTIF($A$3:A1032,1))</f>
        <v>0</v>
      </c>
    </row>
    <row r="1033" spans="1:7">
      <c r="A1033" s="15">
        <f>'E-OKUL VERİ'!A1032</f>
        <v>0</v>
      </c>
      <c r="B1033" s="15" t="e">
        <f t="shared" si="16"/>
        <v>#N/A</v>
      </c>
      <c r="C1033" s="15">
        <f>'E-OKUL VERİ'!B1032</f>
        <v>0</v>
      </c>
      <c r="D1033" s="15">
        <f>'E-OKUL VERİ'!E1032</f>
        <v>0</v>
      </c>
      <c r="E1033" s="15">
        <f>'E-OKUL VERİ'!J1032</f>
        <v>0</v>
      </c>
      <c r="F1033" s="14" t="e">
        <f>VLOOKUP('EXCEL VERİ DÜZENLENMİŞ'!G1033,VERİLER!$A$5:$B$91,2,0)</f>
        <v>#N/A</v>
      </c>
      <c r="G1033" s="14">
        <f>IF(C1033=0,0,COUNTIF($A$3:A1033,1))</f>
        <v>0</v>
      </c>
    </row>
    <row r="1034" spans="1:7">
      <c r="A1034" s="15">
        <f>'E-OKUL VERİ'!A1033</f>
        <v>0</v>
      </c>
      <c r="B1034" s="15" t="e">
        <f t="shared" si="16"/>
        <v>#N/A</v>
      </c>
      <c r="C1034" s="15">
        <f>'E-OKUL VERİ'!B1033</f>
        <v>0</v>
      </c>
      <c r="D1034" s="15">
        <f>'E-OKUL VERİ'!E1033</f>
        <v>0</v>
      </c>
      <c r="E1034" s="15">
        <f>'E-OKUL VERİ'!J1033</f>
        <v>0</v>
      </c>
      <c r="F1034" s="14" t="e">
        <f>VLOOKUP('EXCEL VERİ DÜZENLENMİŞ'!G1034,VERİLER!$A$5:$B$91,2,0)</f>
        <v>#N/A</v>
      </c>
      <c r="G1034" s="14">
        <f>IF(C1034=0,0,COUNTIF($A$3:A1034,1))</f>
        <v>0</v>
      </c>
    </row>
    <row r="1035" spans="1:7">
      <c r="A1035" s="15">
        <f>'E-OKUL VERİ'!A1034</f>
        <v>0</v>
      </c>
      <c r="B1035" s="15" t="e">
        <f t="shared" si="16"/>
        <v>#N/A</v>
      </c>
      <c r="C1035" s="15">
        <f>'E-OKUL VERİ'!B1034</f>
        <v>0</v>
      </c>
      <c r="D1035" s="15">
        <f>'E-OKUL VERİ'!E1034</f>
        <v>0</v>
      </c>
      <c r="E1035" s="15">
        <f>'E-OKUL VERİ'!J1034</f>
        <v>0</v>
      </c>
      <c r="F1035" s="14" t="e">
        <f>VLOOKUP('EXCEL VERİ DÜZENLENMİŞ'!G1035,VERİLER!$A$5:$B$91,2,0)</f>
        <v>#N/A</v>
      </c>
      <c r="G1035" s="14">
        <f>IF(C1035=0,0,COUNTIF($A$3:A1035,1))</f>
        <v>0</v>
      </c>
    </row>
    <row r="1036" spans="1:7">
      <c r="A1036" s="15">
        <f>'E-OKUL VERİ'!A1035</f>
        <v>0</v>
      </c>
      <c r="B1036" s="15" t="e">
        <f t="shared" si="16"/>
        <v>#N/A</v>
      </c>
      <c r="C1036" s="15">
        <f>'E-OKUL VERİ'!B1035</f>
        <v>0</v>
      </c>
      <c r="D1036" s="15">
        <f>'E-OKUL VERİ'!E1035</f>
        <v>0</v>
      </c>
      <c r="E1036" s="15">
        <f>'E-OKUL VERİ'!J1035</f>
        <v>0</v>
      </c>
      <c r="F1036" s="14" t="e">
        <f>VLOOKUP('EXCEL VERİ DÜZENLENMİŞ'!G1036,VERİLER!$A$5:$B$91,2,0)</f>
        <v>#N/A</v>
      </c>
      <c r="G1036" s="14">
        <f>IF(C1036=0,0,COUNTIF($A$3:A1036,1))</f>
        <v>0</v>
      </c>
    </row>
    <row r="1037" spans="1:7">
      <c r="A1037" s="15">
        <f>'E-OKUL VERİ'!A1036</f>
        <v>0</v>
      </c>
      <c r="B1037" s="15" t="e">
        <f t="shared" si="16"/>
        <v>#N/A</v>
      </c>
      <c r="C1037" s="15">
        <f>'E-OKUL VERİ'!B1036</f>
        <v>0</v>
      </c>
      <c r="D1037" s="15">
        <f>'E-OKUL VERİ'!E1036</f>
        <v>0</v>
      </c>
      <c r="E1037" s="15">
        <f>'E-OKUL VERİ'!J1036</f>
        <v>0</v>
      </c>
      <c r="F1037" s="14" t="e">
        <f>VLOOKUP('EXCEL VERİ DÜZENLENMİŞ'!G1037,VERİLER!$A$5:$B$91,2,0)</f>
        <v>#N/A</v>
      </c>
      <c r="G1037" s="14">
        <f>IF(C1037=0,0,COUNTIF($A$3:A1037,1))</f>
        <v>0</v>
      </c>
    </row>
    <row r="1038" spans="1:7">
      <c r="A1038" s="15">
        <f>'E-OKUL VERİ'!A1037</f>
        <v>0</v>
      </c>
      <c r="B1038" s="15" t="e">
        <f t="shared" si="16"/>
        <v>#N/A</v>
      </c>
      <c r="C1038" s="15">
        <f>'E-OKUL VERİ'!B1037</f>
        <v>0</v>
      </c>
      <c r="D1038" s="15">
        <f>'E-OKUL VERİ'!E1037</f>
        <v>0</v>
      </c>
      <c r="E1038" s="15">
        <f>'E-OKUL VERİ'!J1037</f>
        <v>0</v>
      </c>
      <c r="F1038" s="14" t="e">
        <f>VLOOKUP('EXCEL VERİ DÜZENLENMİŞ'!G1038,VERİLER!$A$5:$B$91,2,0)</f>
        <v>#N/A</v>
      </c>
      <c r="G1038" s="14">
        <f>IF(C1038=0,0,COUNTIF($A$3:A1038,1))</f>
        <v>0</v>
      </c>
    </row>
    <row r="1039" spans="1:7">
      <c r="A1039" s="15">
        <f>'E-OKUL VERİ'!A1038</f>
        <v>0</v>
      </c>
      <c r="B1039" s="15" t="e">
        <f t="shared" si="16"/>
        <v>#N/A</v>
      </c>
      <c r="C1039" s="15">
        <f>'E-OKUL VERİ'!B1038</f>
        <v>0</v>
      </c>
      <c r="D1039" s="15">
        <f>'E-OKUL VERİ'!E1038</f>
        <v>0</v>
      </c>
      <c r="E1039" s="15">
        <f>'E-OKUL VERİ'!J1038</f>
        <v>0</v>
      </c>
      <c r="F1039" s="14" t="e">
        <f>VLOOKUP('EXCEL VERİ DÜZENLENMİŞ'!G1039,VERİLER!$A$5:$B$91,2,0)</f>
        <v>#N/A</v>
      </c>
      <c r="G1039" s="14">
        <f>IF(C1039=0,0,COUNTIF($A$3:A1039,1))</f>
        <v>0</v>
      </c>
    </row>
    <row r="1040" spans="1:7">
      <c r="A1040" s="15">
        <f>'E-OKUL VERİ'!A1039</f>
        <v>0</v>
      </c>
      <c r="B1040" s="15" t="e">
        <f t="shared" si="16"/>
        <v>#N/A</v>
      </c>
      <c r="C1040" s="15">
        <f>'E-OKUL VERİ'!B1039</f>
        <v>0</v>
      </c>
      <c r="D1040" s="15">
        <f>'E-OKUL VERİ'!E1039</f>
        <v>0</v>
      </c>
      <c r="E1040" s="15">
        <f>'E-OKUL VERİ'!J1039</f>
        <v>0</v>
      </c>
      <c r="F1040" s="14" t="e">
        <f>VLOOKUP('EXCEL VERİ DÜZENLENMİŞ'!G1040,VERİLER!$A$5:$B$91,2,0)</f>
        <v>#N/A</v>
      </c>
      <c r="G1040" s="14">
        <f>IF(C1040=0,0,COUNTIF($A$3:A1040,1))</f>
        <v>0</v>
      </c>
    </row>
    <row r="1041" spans="1:7">
      <c r="A1041" s="15">
        <f>'E-OKUL VERİ'!A1040</f>
        <v>0</v>
      </c>
      <c r="B1041" s="15" t="e">
        <f t="shared" si="16"/>
        <v>#N/A</v>
      </c>
      <c r="C1041" s="15">
        <f>'E-OKUL VERİ'!B1040</f>
        <v>0</v>
      </c>
      <c r="D1041" s="15">
        <f>'E-OKUL VERİ'!E1040</f>
        <v>0</v>
      </c>
      <c r="E1041" s="15">
        <f>'E-OKUL VERİ'!J1040</f>
        <v>0</v>
      </c>
      <c r="F1041" s="14" t="e">
        <f>VLOOKUP('EXCEL VERİ DÜZENLENMİŞ'!G1041,VERİLER!$A$5:$B$91,2,0)</f>
        <v>#N/A</v>
      </c>
      <c r="G1041" s="14">
        <f>IF(C1041=0,0,COUNTIF($A$3:A1041,1))</f>
        <v>0</v>
      </c>
    </row>
    <row r="1042" spans="1:7">
      <c r="A1042" s="15">
        <f>'E-OKUL VERİ'!A1041</f>
        <v>0</v>
      </c>
      <c r="B1042" s="15" t="e">
        <f t="shared" si="16"/>
        <v>#N/A</v>
      </c>
      <c r="C1042" s="15">
        <f>'E-OKUL VERİ'!B1041</f>
        <v>0</v>
      </c>
      <c r="D1042" s="15">
        <f>'E-OKUL VERİ'!E1041</f>
        <v>0</v>
      </c>
      <c r="E1042" s="15">
        <f>'E-OKUL VERİ'!J1041</f>
        <v>0</v>
      </c>
      <c r="F1042" s="14" t="e">
        <f>VLOOKUP('EXCEL VERİ DÜZENLENMİŞ'!G1042,VERİLER!$A$5:$B$91,2,0)</f>
        <v>#N/A</v>
      </c>
      <c r="G1042" s="14">
        <f>IF(C1042=0,0,COUNTIF($A$3:A1042,1))</f>
        <v>0</v>
      </c>
    </row>
    <row r="1043" spans="1:7">
      <c r="A1043" s="15">
        <f>'E-OKUL VERİ'!A1042</f>
        <v>0</v>
      </c>
      <c r="B1043" s="15" t="e">
        <f t="shared" si="16"/>
        <v>#N/A</v>
      </c>
      <c r="C1043" s="15">
        <f>'E-OKUL VERİ'!B1042</f>
        <v>0</v>
      </c>
      <c r="D1043" s="15">
        <f>'E-OKUL VERİ'!E1042</f>
        <v>0</v>
      </c>
      <c r="E1043" s="15">
        <f>'E-OKUL VERİ'!J1042</f>
        <v>0</v>
      </c>
      <c r="F1043" s="14" t="e">
        <f>VLOOKUP('EXCEL VERİ DÜZENLENMİŞ'!G1043,VERİLER!$A$5:$B$91,2,0)</f>
        <v>#N/A</v>
      </c>
      <c r="G1043" s="14">
        <f>IF(C1043=0,0,COUNTIF($A$3:A1043,1))</f>
        <v>0</v>
      </c>
    </row>
    <row r="1044" spans="1:7">
      <c r="A1044" s="15">
        <f>'E-OKUL VERİ'!A1043</f>
        <v>0</v>
      </c>
      <c r="B1044" s="15" t="e">
        <f t="shared" si="16"/>
        <v>#N/A</v>
      </c>
      <c r="C1044" s="15">
        <f>'E-OKUL VERİ'!B1043</f>
        <v>0</v>
      </c>
      <c r="D1044" s="15">
        <f>'E-OKUL VERİ'!E1043</f>
        <v>0</v>
      </c>
      <c r="E1044" s="15">
        <f>'E-OKUL VERİ'!J1043</f>
        <v>0</v>
      </c>
      <c r="F1044" s="14" t="e">
        <f>VLOOKUP('EXCEL VERİ DÜZENLENMİŞ'!G1044,VERİLER!$A$5:$B$91,2,0)</f>
        <v>#N/A</v>
      </c>
      <c r="G1044" s="14">
        <f>IF(C1044=0,0,COUNTIF($A$3:A1044,1))</f>
        <v>0</v>
      </c>
    </row>
    <row r="1045" spans="1:7">
      <c r="A1045" s="15">
        <f>'E-OKUL VERİ'!A1044</f>
        <v>0</v>
      </c>
      <c r="B1045" s="15" t="e">
        <f t="shared" si="16"/>
        <v>#N/A</v>
      </c>
      <c r="C1045" s="15">
        <f>'E-OKUL VERİ'!B1044</f>
        <v>0</v>
      </c>
      <c r="D1045" s="15">
        <f>'E-OKUL VERİ'!E1044</f>
        <v>0</v>
      </c>
      <c r="E1045" s="15">
        <f>'E-OKUL VERİ'!J1044</f>
        <v>0</v>
      </c>
      <c r="F1045" s="14" t="e">
        <f>VLOOKUP('EXCEL VERİ DÜZENLENMİŞ'!G1045,VERİLER!$A$5:$B$91,2,0)</f>
        <v>#N/A</v>
      </c>
      <c r="G1045" s="14">
        <f>IF(C1045=0,0,COUNTIF($A$3:A1045,1))</f>
        <v>0</v>
      </c>
    </row>
    <row r="1046" spans="1:7">
      <c r="A1046" s="15">
        <f>'E-OKUL VERİ'!A1045</f>
        <v>0</v>
      </c>
      <c r="B1046" s="15" t="e">
        <f t="shared" si="16"/>
        <v>#N/A</v>
      </c>
      <c r="C1046" s="15">
        <f>'E-OKUL VERİ'!B1045</f>
        <v>0</v>
      </c>
      <c r="D1046" s="15">
        <f>'E-OKUL VERİ'!E1045</f>
        <v>0</v>
      </c>
      <c r="E1046" s="15">
        <f>'E-OKUL VERİ'!J1045</f>
        <v>0</v>
      </c>
      <c r="F1046" s="14" t="e">
        <f>VLOOKUP('EXCEL VERİ DÜZENLENMİŞ'!G1046,VERİLER!$A$5:$B$91,2,0)</f>
        <v>#N/A</v>
      </c>
      <c r="G1046" s="14">
        <f>IF(C1046=0,0,COUNTIF($A$3:A1046,1))</f>
        <v>0</v>
      </c>
    </row>
    <row r="1047" spans="1:7">
      <c r="A1047" s="15">
        <f>'E-OKUL VERİ'!A1046</f>
        <v>0</v>
      </c>
      <c r="B1047" s="15" t="e">
        <f t="shared" si="16"/>
        <v>#N/A</v>
      </c>
      <c r="C1047" s="15">
        <f>'E-OKUL VERİ'!B1046</f>
        <v>0</v>
      </c>
      <c r="D1047" s="15">
        <f>'E-OKUL VERİ'!E1046</f>
        <v>0</v>
      </c>
      <c r="E1047" s="15">
        <f>'E-OKUL VERİ'!J1046</f>
        <v>0</v>
      </c>
      <c r="F1047" s="14" t="e">
        <f>VLOOKUP('EXCEL VERİ DÜZENLENMİŞ'!G1047,VERİLER!$A$5:$B$91,2,0)</f>
        <v>#N/A</v>
      </c>
      <c r="G1047" s="14">
        <f>IF(C1047=0,0,COUNTIF($A$3:A1047,1))</f>
        <v>0</v>
      </c>
    </row>
    <row r="1048" spans="1:7">
      <c r="A1048" s="15">
        <f>'E-OKUL VERİ'!A1047</f>
        <v>0</v>
      </c>
      <c r="B1048" s="15" t="e">
        <f t="shared" si="16"/>
        <v>#N/A</v>
      </c>
      <c r="C1048" s="15">
        <f>'E-OKUL VERİ'!B1047</f>
        <v>0</v>
      </c>
      <c r="D1048" s="15">
        <f>'E-OKUL VERİ'!E1047</f>
        <v>0</v>
      </c>
      <c r="E1048" s="15">
        <f>'E-OKUL VERİ'!J1047</f>
        <v>0</v>
      </c>
      <c r="F1048" s="14" t="e">
        <f>VLOOKUP('EXCEL VERİ DÜZENLENMİŞ'!G1048,VERİLER!$A$5:$B$91,2,0)</f>
        <v>#N/A</v>
      </c>
      <c r="G1048" s="14">
        <f>IF(C1048=0,0,COUNTIF($A$3:A1048,1))</f>
        <v>0</v>
      </c>
    </row>
    <row r="1049" spans="1:7">
      <c r="A1049" s="15">
        <f>'E-OKUL VERİ'!A1048</f>
        <v>0</v>
      </c>
      <c r="B1049" s="15" t="e">
        <f t="shared" si="16"/>
        <v>#N/A</v>
      </c>
      <c r="C1049" s="15">
        <f>'E-OKUL VERİ'!B1048</f>
        <v>0</v>
      </c>
      <c r="D1049" s="15">
        <f>'E-OKUL VERİ'!E1048</f>
        <v>0</v>
      </c>
      <c r="E1049" s="15">
        <f>'E-OKUL VERİ'!J1048</f>
        <v>0</v>
      </c>
      <c r="F1049" s="14" t="e">
        <f>VLOOKUP('EXCEL VERİ DÜZENLENMİŞ'!G1049,VERİLER!$A$5:$B$91,2,0)</f>
        <v>#N/A</v>
      </c>
      <c r="G1049" s="14">
        <f>IF(C1049=0,0,COUNTIF($A$3:A1049,1))</f>
        <v>0</v>
      </c>
    </row>
    <row r="1050" spans="1:7">
      <c r="A1050" s="15">
        <f>'E-OKUL VERİ'!A1049</f>
        <v>0</v>
      </c>
      <c r="B1050" s="15" t="e">
        <f t="shared" si="16"/>
        <v>#N/A</v>
      </c>
      <c r="C1050" s="15">
        <f>'E-OKUL VERİ'!B1049</f>
        <v>0</v>
      </c>
      <c r="D1050" s="15">
        <f>'E-OKUL VERİ'!E1049</f>
        <v>0</v>
      </c>
      <c r="E1050" s="15">
        <f>'E-OKUL VERİ'!J1049</f>
        <v>0</v>
      </c>
      <c r="F1050" s="14" t="e">
        <f>VLOOKUP('EXCEL VERİ DÜZENLENMİŞ'!G1050,VERİLER!$A$5:$B$91,2,0)</f>
        <v>#N/A</v>
      </c>
      <c r="G1050" s="14">
        <f>IF(C1050=0,0,COUNTIF($A$3:A1050,1))</f>
        <v>0</v>
      </c>
    </row>
    <row r="1051" spans="1:7">
      <c r="A1051" s="15">
        <f>'E-OKUL VERİ'!A1050</f>
        <v>0</v>
      </c>
      <c r="B1051" s="15" t="e">
        <f t="shared" si="16"/>
        <v>#N/A</v>
      </c>
      <c r="C1051" s="15">
        <f>'E-OKUL VERİ'!B1050</f>
        <v>0</v>
      </c>
      <c r="D1051" s="15">
        <f>'E-OKUL VERİ'!E1050</f>
        <v>0</v>
      </c>
      <c r="E1051" s="15">
        <f>'E-OKUL VERİ'!J1050</f>
        <v>0</v>
      </c>
      <c r="F1051" s="14" t="e">
        <f>VLOOKUP('EXCEL VERİ DÜZENLENMİŞ'!G1051,VERİLER!$A$5:$B$91,2,0)</f>
        <v>#N/A</v>
      </c>
      <c r="G1051" s="14">
        <f>IF(C1051=0,0,COUNTIF($A$3:A1051,1))</f>
        <v>0</v>
      </c>
    </row>
    <row r="1052" spans="1:7">
      <c r="A1052" s="15">
        <f>'E-OKUL VERİ'!A1051</f>
        <v>0</v>
      </c>
      <c r="B1052" s="15" t="e">
        <f t="shared" si="16"/>
        <v>#N/A</v>
      </c>
      <c r="C1052" s="15">
        <f>'E-OKUL VERİ'!B1051</f>
        <v>0</v>
      </c>
      <c r="D1052" s="15">
        <f>'E-OKUL VERİ'!E1051</f>
        <v>0</v>
      </c>
      <c r="E1052" s="15">
        <f>'E-OKUL VERİ'!J1051</f>
        <v>0</v>
      </c>
      <c r="F1052" s="14" t="e">
        <f>VLOOKUP('EXCEL VERİ DÜZENLENMİŞ'!G1052,VERİLER!$A$5:$B$91,2,0)</f>
        <v>#N/A</v>
      </c>
      <c r="G1052" s="14">
        <f>IF(C1052=0,0,COUNTIF($A$3:A1052,1))</f>
        <v>0</v>
      </c>
    </row>
    <row r="1053" spans="1:7">
      <c r="A1053" s="15">
        <f>'E-OKUL VERİ'!A1052</f>
        <v>0</v>
      </c>
      <c r="B1053" s="15" t="e">
        <f t="shared" si="16"/>
        <v>#N/A</v>
      </c>
      <c r="C1053" s="15">
        <f>'E-OKUL VERİ'!B1052</f>
        <v>0</v>
      </c>
      <c r="D1053" s="15">
        <f>'E-OKUL VERİ'!E1052</f>
        <v>0</v>
      </c>
      <c r="E1053" s="15">
        <f>'E-OKUL VERİ'!J1052</f>
        <v>0</v>
      </c>
      <c r="F1053" s="14" t="e">
        <f>VLOOKUP('EXCEL VERİ DÜZENLENMİŞ'!G1053,VERİLER!$A$5:$B$91,2,0)</f>
        <v>#N/A</v>
      </c>
      <c r="G1053" s="14">
        <f>IF(C1053=0,0,COUNTIF($A$3:A1053,1))</f>
        <v>0</v>
      </c>
    </row>
    <row r="1054" spans="1:7">
      <c r="A1054" s="15">
        <f>'E-OKUL VERİ'!A1053</f>
        <v>0</v>
      </c>
      <c r="B1054" s="15" t="e">
        <f t="shared" si="16"/>
        <v>#N/A</v>
      </c>
      <c r="C1054" s="15">
        <f>'E-OKUL VERİ'!B1053</f>
        <v>0</v>
      </c>
      <c r="D1054" s="15">
        <f>'E-OKUL VERİ'!E1053</f>
        <v>0</v>
      </c>
      <c r="E1054" s="15">
        <f>'E-OKUL VERİ'!J1053</f>
        <v>0</v>
      </c>
      <c r="F1054" s="14" t="e">
        <f>VLOOKUP('EXCEL VERİ DÜZENLENMİŞ'!G1054,VERİLER!$A$5:$B$91,2,0)</f>
        <v>#N/A</v>
      </c>
      <c r="G1054" s="14">
        <f>IF(C1054=0,0,COUNTIF($A$3:A1054,1))</f>
        <v>0</v>
      </c>
    </row>
    <row r="1055" spans="1:7">
      <c r="A1055" s="15">
        <f>'E-OKUL VERİ'!A1054</f>
        <v>0</v>
      </c>
      <c r="B1055" s="15" t="e">
        <f t="shared" si="16"/>
        <v>#N/A</v>
      </c>
      <c r="C1055" s="15">
        <f>'E-OKUL VERİ'!B1054</f>
        <v>0</v>
      </c>
      <c r="D1055" s="15">
        <f>'E-OKUL VERİ'!E1054</f>
        <v>0</v>
      </c>
      <c r="E1055" s="15">
        <f>'E-OKUL VERİ'!J1054</f>
        <v>0</v>
      </c>
      <c r="F1055" s="14" t="e">
        <f>VLOOKUP('EXCEL VERİ DÜZENLENMİŞ'!G1055,VERİLER!$A$5:$B$91,2,0)</f>
        <v>#N/A</v>
      </c>
      <c r="G1055" s="14">
        <f>IF(C1055=0,0,COUNTIF($A$3:A1055,1))</f>
        <v>0</v>
      </c>
    </row>
    <row r="1056" spans="1:7">
      <c r="A1056" s="15">
        <f>'E-OKUL VERİ'!A1055</f>
        <v>0</v>
      </c>
      <c r="B1056" s="15" t="e">
        <f t="shared" si="16"/>
        <v>#N/A</v>
      </c>
      <c r="C1056" s="15">
        <f>'E-OKUL VERİ'!B1055</f>
        <v>0</v>
      </c>
      <c r="D1056" s="15">
        <f>'E-OKUL VERİ'!E1055</f>
        <v>0</v>
      </c>
      <c r="E1056" s="15">
        <f>'E-OKUL VERİ'!J1055</f>
        <v>0</v>
      </c>
      <c r="F1056" s="14" t="e">
        <f>VLOOKUP('EXCEL VERİ DÜZENLENMİŞ'!G1056,VERİLER!$A$5:$B$91,2,0)</f>
        <v>#N/A</v>
      </c>
      <c r="G1056" s="14">
        <f>IF(C1056=0,0,COUNTIF($A$3:A1056,1))</f>
        <v>0</v>
      </c>
    </row>
    <row r="1057" spans="1:7">
      <c r="A1057" s="15">
        <f>'E-OKUL VERİ'!A1056</f>
        <v>0</v>
      </c>
      <c r="B1057" s="15" t="e">
        <f t="shared" si="16"/>
        <v>#N/A</v>
      </c>
      <c r="C1057" s="15">
        <f>'E-OKUL VERİ'!B1056</f>
        <v>0</v>
      </c>
      <c r="D1057" s="15">
        <f>'E-OKUL VERİ'!E1056</f>
        <v>0</v>
      </c>
      <c r="E1057" s="15">
        <f>'E-OKUL VERİ'!J1056</f>
        <v>0</v>
      </c>
      <c r="F1057" s="14" t="e">
        <f>VLOOKUP('EXCEL VERİ DÜZENLENMİŞ'!G1057,VERİLER!$A$5:$B$91,2,0)</f>
        <v>#N/A</v>
      </c>
      <c r="G1057" s="14">
        <f>IF(C1057=0,0,COUNTIF($A$3:A1057,1))</f>
        <v>0</v>
      </c>
    </row>
    <row r="1058" spans="1:7">
      <c r="A1058" s="15">
        <f>'E-OKUL VERİ'!A1057</f>
        <v>0</v>
      </c>
      <c r="B1058" s="15" t="e">
        <f t="shared" si="16"/>
        <v>#N/A</v>
      </c>
      <c r="C1058" s="15">
        <f>'E-OKUL VERİ'!B1057</f>
        <v>0</v>
      </c>
      <c r="D1058" s="15">
        <f>'E-OKUL VERİ'!E1057</f>
        <v>0</v>
      </c>
      <c r="E1058" s="15">
        <f>'E-OKUL VERİ'!J1057</f>
        <v>0</v>
      </c>
      <c r="F1058" s="14" t="e">
        <f>VLOOKUP('EXCEL VERİ DÜZENLENMİŞ'!G1058,VERİLER!$A$5:$B$91,2,0)</f>
        <v>#N/A</v>
      </c>
      <c r="G1058" s="14">
        <f>IF(C1058=0,0,COUNTIF($A$3:A1058,1))</f>
        <v>0</v>
      </c>
    </row>
    <row r="1059" spans="1:7">
      <c r="A1059" s="15">
        <f>'E-OKUL VERİ'!A1058</f>
        <v>0</v>
      </c>
      <c r="B1059" s="15" t="e">
        <f t="shared" si="16"/>
        <v>#N/A</v>
      </c>
      <c r="C1059" s="15">
        <f>'E-OKUL VERİ'!B1058</f>
        <v>0</v>
      </c>
      <c r="D1059" s="15">
        <f>'E-OKUL VERİ'!E1058</f>
        <v>0</v>
      </c>
      <c r="E1059" s="15">
        <f>'E-OKUL VERİ'!J1058</f>
        <v>0</v>
      </c>
      <c r="F1059" s="14" t="e">
        <f>VLOOKUP('EXCEL VERİ DÜZENLENMİŞ'!G1059,VERİLER!$A$5:$B$91,2,0)</f>
        <v>#N/A</v>
      </c>
      <c r="G1059" s="14">
        <f>IF(C1059=0,0,COUNTIF($A$3:A1059,1))</f>
        <v>0</v>
      </c>
    </row>
    <row r="1060" spans="1:7">
      <c r="A1060" s="15">
        <f>'E-OKUL VERİ'!A1059</f>
        <v>0</v>
      </c>
      <c r="B1060" s="15" t="e">
        <f t="shared" si="16"/>
        <v>#N/A</v>
      </c>
      <c r="C1060" s="15">
        <f>'E-OKUL VERİ'!B1059</f>
        <v>0</v>
      </c>
      <c r="D1060" s="15">
        <f>'E-OKUL VERİ'!E1059</f>
        <v>0</v>
      </c>
      <c r="E1060" s="15">
        <f>'E-OKUL VERİ'!J1059</f>
        <v>0</v>
      </c>
      <c r="F1060" s="14" t="e">
        <f>VLOOKUP('EXCEL VERİ DÜZENLENMİŞ'!G1060,VERİLER!$A$5:$B$91,2,0)</f>
        <v>#N/A</v>
      </c>
      <c r="G1060" s="14">
        <f>IF(C1060=0,0,COUNTIF($A$3:A1060,1))</f>
        <v>0</v>
      </c>
    </row>
    <row r="1061" spans="1:7">
      <c r="A1061" s="15">
        <f>'E-OKUL VERİ'!A1060</f>
        <v>0</v>
      </c>
      <c r="B1061" s="15" t="e">
        <f t="shared" si="16"/>
        <v>#N/A</v>
      </c>
      <c r="C1061" s="15">
        <f>'E-OKUL VERİ'!B1060</f>
        <v>0</v>
      </c>
      <c r="D1061" s="15">
        <f>'E-OKUL VERİ'!E1060</f>
        <v>0</v>
      </c>
      <c r="E1061" s="15">
        <f>'E-OKUL VERİ'!J1060</f>
        <v>0</v>
      </c>
      <c r="F1061" s="14" t="e">
        <f>VLOOKUP('EXCEL VERİ DÜZENLENMİŞ'!G1061,VERİLER!$A$5:$B$91,2,0)</f>
        <v>#N/A</v>
      </c>
      <c r="G1061" s="14">
        <f>IF(C1061=0,0,COUNTIF($A$3:A1061,1))</f>
        <v>0</v>
      </c>
    </row>
    <row r="1062" spans="1:7">
      <c r="A1062" s="15">
        <f>'E-OKUL VERİ'!A1061</f>
        <v>0</v>
      </c>
      <c r="B1062" s="15" t="e">
        <f t="shared" si="16"/>
        <v>#N/A</v>
      </c>
      <c r="C1062" s="15">
        <f>'E-OKUL VERİ'!B1061</f>
        <v>0</v>
      </c>
      <c r="D1062" s="15">
        <f>'E-OKUL VERİ'!E1061</f>
        <v>0</v>
      </c>
      <c r="E1062" s="15">
        <f>'E-OKUL VERİ'!J1061</f>
        <v>0</v>
      </c>
      <c r="F1062" s="14" t="e">
        <f>VLOOKUP('EXCEL VERİ DÜZENLENMİŞ'!G1062,VERİLER!$A$5:$B$91,2,0)</f>
        <v>#N/A</v>
      </c>
      <c r="G1062" s="14">
        <f>IF(C1062=0,0,COUNTIF($A$3:A1062,1))</f>
        <v>0</v>
      </c>
    </row>
    <row r="1063" spans="1:7">
      <c r="A1063" s="15">
        <f>'E-OKUL VERİ'!A1062</f>
        <v>0</v>
      </c>
      <c r="B1063" s="15" t="e">
        <f t="shared" si="16"/>
        <v>#N/A</v>
      </c>
      <c r="C1063" s="15">
        <f>'E-OKUL VERİ'!B1062</f>
        <v>0</v>
      </c>
      <c r="D1063" s="15">
        <f>'E-OKUL VERİ'!E1062</f>
        <v>0</v>
      </c>
      <c r="E1063" s="15">
        <f>'E-OKUL VERİ'!J1062</f>
        <v>0</v>
      </c>
      <c r="F1063" s="14" t="e">
        <f>VLOOKUP('EXCEL VERİ DÜZENLENMİŞ'!G1063,VERİLER!$A$5:$B$91,2,0)</f>
        <v>#N/A</v>
      </c>
      <c r="G1063" s="14">
        <f>IF(C1063=0,0,COUNTIF($A$3:A1063,1))</f>
        <v>0</v>
      </c>
    </row>
    <row r="1064" spans="1:7">
      <c r="A1064" s="15">
        <f>'E-OKUL VERİ'!A1063</f>
        <v>0</v>
      </c>
      <c r="B1064" s="15" t="e">
        <f t="shared" si="16"/>
        <v>#N/A</v>
      </c>
      <c r="C1064" s="15">
        <f>'E-OKUL VERİ'!B1063</f>
        <v>0</v>
      </c>
      <c r="D1064" s="15">
        <f>'E-OKUL VERİ'!E1063</f>
        <v>0</v>
      </c>
      <c r="E1064" s="15">
        <f>'E-OKUL VERİ'!J1063</f>
        <v>0</v>
      </c>
      <c r="F1064" s="14" t="e">
        <f>VLOOKUP('EXCEL VERİ DÜZENLENMİŞ'!G1064,VERİLER!$A$5:$B$91,2,0)</f>
        <v>#N/A</v>
      </c>
      <c r="G1064" s="14">
        <f>IF(C1064=0,0,COUNTIF($A$3:A1064,1))</f>
        <v>0</v>
      </c>
    </row>
    <row r="1065" spans="1:7">
      <c r="A1065" s="15">
        <f>'E-OKUL VERİ'!A1064</f>
        <v>0</v>
      </c>
      <c r="B1065" s="15" t="e">
        <f t="shared" si="16"/>
        <v>#N/A</v>
      </c>
      <c r="C1065" s="15">
        <f>'E-OKUL VERİ'!B1064</f>
        <v>0</v>
      </c>
      <c r="D1065" s="15">
        <f>'E-OKUL VERİ'!E1064</f>
        <v>0</v>
      </c>
      <c r="E1065" s="15">
        <f>'E-OKUL VERİ'!J1064</f>
        <v>0</v>
      </c>
      <c r="F1065" s="14" t="e">
        <f>VLOOKUP('EXCEL VERİ DÜZENLENMİŞ'!G1065,VERİLER!$A$5:$B$91,2,0)</f>
        <v>#N/A</v>
      </c>
      <c r="G1065" s="14">
        <f>IF(C1065=0,0,COUNTIF($A$3:A1065,1))</f>
        <v>0</v>
      </c>
    </row>
    <row r="1066" spans="1:7">
      <c r="A1066" s="15">
        <f>'E-OKUL VERİ'!A1065</f>
        <v>0</v>
      </c>
      <c r="B1066" s="15" t="e">
        <f t="shared" si="16"/>
        <v>#N/A</v>
      </c>
      <c r="C1066" s="15">
        <f>'E-OKUL VERİ'!B1065</f>
        <v>0</v>
      </c>
      <c r="D1066" s="15">
        <f>'E-OKUL VERİ'!E1065</f>
        <v>0</v>
      </c>
      <c r="E1066" s="15">
        <f>'E-OKUL VERİ'!J1065</f>
        <v>0</v>
      </c>
      <c r="F1066" s="14" t="e">
        <f>VLOOKUP('EXCEL VERİ DÜZENLENMİŞ'!G1066,VERİLER!$A$5:$B$91,2,0)</f>
        <v>#N/A</v>
      </c>
      <c r="G1066" s="14">
        <f>IF(C1066=0,0,COUNTIF($A$3:A1066,1))</f>
        <v>0</v>
      </c>
    </row>
    <row r="1067" spans="1:7">
      <c r="A1067" s="15">
        <f>'E-OKUL VERİ'!A1066</f>
        <v>0</v>
      </c>
      <c r="B1067" s="15" t="e">
        <f t="shared" si="16"/>
        <v>#N/A</v>
      </c>
      <c r="C1067" s="15">
        <f>'E-OKUL VERİ'!B1066</f>
        <v>0</v>
      </c>
      <c r="D1067" s="15">
        <f>'E-OKUL VERİ'!E1066</f>
        <v>0</v>
      </c>
      <c r="E1067" s="15">
        <f>'E-OKUL VERİ'!J1066</f>
        <v>0</v>
      </c>
      <c r="F1067" s="14" t="e">
        <f>VLOOKUP('EXCEL VERİ DÜZENLENMİŞ'!G1067,VERİLER!$A$5:$B$91,2,0)</f>
        <v>#N/A</v>
      </c>
      <c r="G1067" s="14">
        <f>IF(C1067=0,0,COUNTIF($A$3:A1067,1))</f>
        <v>0</v>
      </c>
    </row>
    <row r="1068" spans="1:7">
      <c r="A1068" s="15">
        <f>'E-OKUL VERİ'!A1067</f>
        <v>0</v>
      </c>
      <c r="B1068" s="15" t="e">
        <f t="shared" si="16"/>
        <v>#N/A</v>
      </c>
      <c r="C1068" s="15">
        <f>'E-OKUL VERİ'!B1067</f>
        <v>0</v>
      </c>
      <c r="D1068" s="15">
        <f>'E-OKUL VERİ'!E1067</f>
        <v>0</v>
      </c>
      <c r="E1068" s="15">
        <f>'E-OKUL VERİ'!J1067</f>
        <v>0</v>
      </c>
      <c r="F1068" s="14" t="e">
        <f>VLOOKUP('EXCEL VERİ DÜZENLENMİŞ'!G1068,VERİLER!$A$5:$B$91,2,0)</f>
        <v>#N/A</v>
      </c>
      <c r="G1068" s="14">
        <f>IF(C1068=0,0,COUNTIF($A$3:A1068,1))</f>
        <v>0</v>
      </c>
    </row>
    <row r="1069" spans="1:7">
      <c r="A1069" s="15">
        <f>'E-OKUL VERİ'!A1068</f>
        <v>0</v>
      </c>
      <c r="B1069" s="15" t="e">
        <f t="shared" si="16"/>
        <v>#N/A</v>
      </c>
      <c r="C1069" s="15">
        <f>'E-OKUL VERİ'!B1068</f>
        <v>0</v>
      </c>
      <c r="D1069" s="15">
        <f>'E-OKUL VERİ'!E1068</f>
        <v>0</v>
      </c>
      <c r="E1069" s="15">
        <f>'E-OKUL VERİ'!J1068</f>
        <v>0</v>
      </c>
      <c r="F1069" s="14" t="e">
        <f>VLOOKUP('EXCEL VERİ DÜZENLENMİŞ'!G1069,VERİLER!$A$5:$B$91,2,0)</f>
        <v>#N/A</v>
      </c>
      <c r="G1069" s="14">
        <f>IF(C1069=0,0,COUNTIF($A$3:A1069,1))</f>
        <v>0</v>
      </c>
    </row>
    <row r="1070" spans="1:7">
      <c r="A1070" s="15">
        <f>'E-OKUL VERİ'!A1069</f>
        <v>0</v>
      </c>
      <c r="B1070" s="15" t="e">
        <f t="shared" si="16"/>
        <v>#N/A</v>
      </c>
      <c r="C1070" s="15">
        <f>'E-OKUL VERİ'!B1069</f>
        <v>0</v>
      </c>
      <c r="D1070" s="15">
        <f>'E-OKUL VERİ'!E1069</f>
        <v>0</v>
      </c>
      <c r="E1070" s="15">
        <f>'E-OKUL VERİ'!J1069</f>
        <v>0</v>
      </c>
      <c r="F1070" s="14" t="e">
        <f>VLOOKUP('EXCEL VERİ DÜZENLENMİŞ'!G1070,VERİLER!$A$5:$B$91,2,0)</f>
        <v>#N/A</v>
      </c>
      <c r="G1070" s="14">
        <f>IF(C1070=0,0,COUNTIF($A$3:A1070,1))</f>
        <v>0</v>
      </c>
    </row>
    <row r="1071" spans="1:7">
      <c r="A1071" s="15">
        <f>'E-OKUL VERİ'!A1070</f>
        <v>0</v>
      </c>
      <c r="B1071" s="15" t="e">
        <f t="shared" si="16"/>
        <v>#N/A</v>
      </c>
      <c r="C1071" s="15">
        <f>'E-OKUL VERİ'!B1070</f>
        <v>0</v>
      </c>
      <c r="D1071" s="15">
        <f>'E-OKUL VERİ'!E1070</f>
        <v>0</v>
      </c>
      <c r="E1071" s="15">
        <f>'E-OKUL VERİ'!J1070</f>
        <v>0</v>
      </c>
      <c r="F1071" s="14" t="e">
        <f>VLOOKUP('EXCEL VERİ DÜZENLENMİŞ'!G1071,VERİLER!$A$5:$B$91,2,0)</f>
        <v>#N/A</v>
      </c>
      <c r="G1071" s="14">
        <f>IF(C1071=0,0,COUNTIF($A$3:A1071,1))</f>
        <v>0</v>
      </c>
    </row>
    <row r="1072" spans="1:7">
      <c r="A1072" s="15">
        <f>'E-OKUL VERİ'!A1071</f>
        <v>0</v>
      </c>
      <c r="B1072" s="15" t="e">
        <f t="shared" si="16"/>
        <v>#N/A</v>
      </c>
      <c r="C1072" s="15">
        <f>'E-OKUL VERİ'!B1071</f>
        <v>0</v>
      </c>
      <c r="D1072" s="15">
        <f>'E-OKUL VERİ'!E1071</f>
        <v>0</v>
      </c>
      <c r="E1072" s="15">
        <f>'E-OKUL VERİ'!J1071</f>
        <v>0</v>
      </c>
      <c r="F1072" s="14" t="e">
        <f>VLOOKUP('EXCEL VERİ DÜZENLENMİŞ'!G1072,VERİLER!$A$5:$B$91,2,0)</f>
        <v>#N/A</v>
      </c>
      <c r="G1072" s="14">
        <f>IF(C1072=0,0,COUNTIF($A$3:A1072,1))</f>
        <v>0</v>
      </c>
    </row>
    <row r="1073" spans="1:7">
      <c r="A1073" s="15">
        <f>'E-OKUL VERİ'!A1072</f>
        <v>0</v>
      </c>
      <c r="B1073" s="15" t="e">
        <f t="shared" si="16"/>
        <v>#N/A</v>
      </c>
      <c r="C1073" s="15">
        <f>'E-OKUL VERİ'!B1072</f>
        <v>0</v>
      </c>
      <c r="D1073" s="15">
        <f>'E-OKUL VERİ'!E1072</f>
        <v>0</v>
      </c>
      <c r="E1073" s="15">
        <f>'E-OKUL VERİ'!J1072</f>
        <v>0</v>
      </c>
      <c r="F1073" s="14" t="e">
        <f>VLOOKUP('EXCEL VERİ DÜZENLENMİŞ'!G1073,VERİLER!$A$5:$B$91,2,0)</f>
        <v>#N/A</v>
      </c>
      <c r="G1073" s="14">
        <f>IF(C1073=0,0,COUNTIF($A$3:A1073,1))</f>
        <v>0</v>
      </c>
    </row>
    <row r="1074" spans="1:7">
      <c r="A1074" s="15">
        <f>'E-OKUL VERİ'!A1073</f>
        <v>0</v>
      </c>
      <c r="B1074" s="15" t="e">
        <f t="shared" si="16"/>
        <v>#N/A</v>
      </c>
      <c r="C1074" s="15">
        <f>'E-OKUL VERİ'!B1073</f>
        <v>0</v>
      </c>
      <c r="D1074" s="15">
        <f>'E-OKUL VERİ'!E1073</f>
        <v>0</v>
      </c>
      <c r="E1074" s="15">
        <f>'E-OKUL VERİ'!J1073</f>
        <v>0</v>
      </c>
      <c r="F1074" s="14" t="e">
        <f>VLOOKUP('EXCEL VERİ DÜZENLENMİŞ'!G1074,VERİLER!$A$5:$B$91,2,0)</f>
        <v>#N/A</v>
      </c>
      <c r="G1074" s="14">
        <f>IF(C1074=0,0,COUNTIF($A$3:A1074,1))</f>
        <v>0</v>
      </c>
    </row>
    <row r="1075" spans="1:7">
      <c r="A1075" s="15">
        <f>'E-OKUL VERİ'!A1074</f>
        <v>0</v>
      </c>
      <c r="B1075" s="15" t="e">
        <f t="shared" si="16"/>
        <v>#N/A</v>
      </c>
      <c r="C1075" s="15">
        <f>'E-OKUL VERİ'!B1074</f>
        <v>0</v>
      </c>
      <c r="D1075" s="15">
        <f>'E-OKUL VERİ'!E1074</f>
        <v>0</v>
      </c>
      <c r="E1075" s="15">
        <f>'E-OKUL VERİ'!J1074</f>
        <v>0</v>
      </c>
      <c r="F1075" s="14" t="e">
        <f>VLOOKUP('EXCEL VERİ DÜZENLENMİŞ'!G1075,VERİLER!$A$5:$B$91,2,0)</f>
        <v>#N/A</v>
      </c>
      <c r="G1075" s="14">
        <f>IF(C1075=0,0,COUNTIF($A$3:A1075,1))</f>
        <v>0</v>
      </c>
    </row>
    <row r="1076" spans="1:7">
      <c r="A1076" s="15">
        <f>'E-OKUL VERİ'!A1075</f>
        <v>0</v>
      </c>
      <c r="B1076" s="15" t="e">
        <f t="shared" si="16"/>
        <v>#N/A</v>
      </c>
      <c r="C1076" s="15">
        <f>'E-OKUL VERİ'!B1075</f>
        <v>0</v>
      </c>
      <c r="D1076" s="15">
        <f>'E-OKUL VERİ'!E1075</f>
        <v>0</v>
      </c>
      <c r="E1076" s="15">
        <f>'E-OKUL VERİ'!J1075</f>
        <v>0</v>
      </c>
      <c r="F1076" s="14" t="e">
        <f>VLOOKUP('EXCEL VERİ DÜZENLENMİŞ'!G1076,VERİLER!$A$5:$B$91,2,0)</f>
        <v>#N/A</v>
      </c>
      <c r="G1076" s="14">
        <f>IF(C1076=0,0,COUNTIF($A$3:A1076,1))</f>
        <v>0</v>
      </c>
    </row>
    <row r="1077" spans="1:7">
      <c r="A1077" s="15">
        <f>'E-OKUL VERİ'!A1076</f>
        <v>0</v>
      </c>
      <c r="B1077" s="15" t="e">
        <f t="shared" si="16"/>
        <v>#N/A</v>
      </c>
      <c r="C1077" s="15">
        <f>'E-OKUL VERİ'!B1076</f>
        <v>0</v>
      </c>
      <c r="D1077" s="15">
        <f>'E-OKUL VERİ'!E1076</f>
        <v>0</v>
      </c>
      <c r="E1077" s="15">
        <f>'E-OKUL VERİ'!J1076</f>
        <v>0</v>
      </c>
      <c r="F1077" s="14" t="e">
        <f>VLOOKUP('EXCEL VERİ DÜZENLENMİŞ'!G1077,VERİLER!$A$5:$B$91,2,0)</f>
        <v>#N/A</v>
      </c>
      <c r="G1077" s="14">
        <f>IF(C1077=0,0,COUNTIF($A$3:A1077,1))</f>
        <v>0</v>
      </c>
    </row>
    <row r="1078" spans="1:7">
      <c r="A1078" s="15">
        <f>'E-OKUL VERİ'!A1077</f>
        <v>0</v>
      </c>
      <c r="B1078" s="15" t="e">
        <f t="shared" si="16"/>
        <v>#N/A</v>
      </c>
      <c r="C1078" s="15">
        <f>'E-OKUL VERİ'!B1077</f>
        <v>0</v>
      </c>
      <c r="D1078" s="15">
        <f>'E-OKUL VERİ'!E1077</f>
        <v>0</v>
      </c>
      <c r="E1078" s="15">
        <f>'E-OKUL VERİ'!J1077</f>
        <v>0</v>
      </c>
      <c r="F1078" s="14" t="e">
        <f>VLOOKUP('EXCEL VERİ DÜZENLENMİŞ'!G1078,VERİLER!$A$5:$B$91,2,0)</f>
        <v>#N/A</v>
      </c>
      <c r="G1078" s="14">
        <f>IF(C1078=0,0,COUNTIF($A$3:A1078,1))</f>
        <v>0</v>
      </c>
    </row>
    <row r="1079" spans="1:7">
      <c r="A1079" s="15">
        <f>'E-OKUL VERİ'!A1078</f>
        <v>0</v>
      </c>
      <c r="B1079" s="15" t="e">
        <f t="shared" si="16"/>
        <v>#N/A</v>
      </c>
      <c r="C1079" s="15">
        <f>'E-OKUL VERİ'!B1078</f>
        <v>0</v>
      </c>
      <c r="D1079" s="15">
        <f>'E-OKUL VERİ'!E1078</f>
        <v>0</v>
      </c>
      <c r="E1079" s="15">
        <f>'E-OKUL VERİ'!J1078</f>
        <v>0</v>
      </c>
      <c r="F1079" s="14" t="e">
        <f>VLOOKUP('EXCEL VERİ DÜZENLENMİŞ'!G1079,VERİLER!$A$5:$B$91,2,0)</f>
        <v>#N/A</v>
      </c>
      <c r="G1079" s="14">
        <f>IF(C1079=0,0,COUNTIF($A$3:A1079,1))</f>
        <v>0</v>
      </c>
    </row>
    <row r="1080" spans="1:7">
      <c r="A1080" s="15">
        <f>'E-OKUL VERİ'!A1079</f>
        <v>0</v>
      </c>
      <c r="B1080" s="15" t="e">
        <f t="shared" si="16"/>
        <v>#N/A</v>
      </c>
      <c r="C1080" s="15">
        <f>'E-OKUL VERİ'!B1079</f>
        <v>0</v>
      </c>
      <c r="D1080" s="15">
        <f>'E-OKUL VERİ'!E1079</f>
        <v>0</v>
      </c>
      <c r="E1080" s="15">
        <f>'E-OKUL VERİ'!J1079</f>
        <v>0</v>
      </c>
      <c r="F1080" s="14" t="e">
        <f>VLOOKUP('EXCEL VERİ DÜZENLENMİŞ'!G1080,VERİLER!$A$5:$B$91,2,0)</f>
        <v>#N/A</v>
      </c>
      <c r="G1080" s="14">
        <f>IF(C1080=0,0,COUNTIF($A$3:A1080,1))</f>
        <v>0</v>
      </c>
    </row>
    <row r="1081" spans="1:7">
      <c r="A1081" s="15">
        <f>'E-OKUL VERİ'!A1080</f>
        <v>0</v>
      </c>
      <c r="B1081" s="15" t="e">
        <f t="shared" si="16"/>
        <v>#N/A</v>
      </c>
      <c r="C1081" s="15">
        <f>'E-OKUL VERİ'!B1080</f>
        <v>0</v>
      </c>
      <c r="D1081" s="15">
        <f>'E-OKUL VERİ'!E1080</f>
        <v>0</v>
      </c>
      <c r="E1081" s="15">
        <f>'E-OKUL VERİ'!J1080</f>
        <v>0</v>
      </c>
      <c r="F1081" s="14" t="e">
        <f>VLOOKUP('EXCEL VERİ DÜZENLENMİŞ'!G1081,VERİLER!$A$5:$B$91,2,0)</f>
        <v>#N/A</v>
      </c>
      <c r="G1081" s="14">
        <f>IF(C1081=0,0,COUNTIF($A$3:A1081,1))</f>
        <v>0</v>
      </c>
    </row>
    <row r="1082" spans="1:7">
      <c r="A1082" s="15">
        <f>'E-OKUL VERİ'!A1081</f>
        <v>0</v>
      </c>
      <c r="B1082" s="15" t="e">
        <f t="shared" si="16"/>
        <v>#N/A</v>
      </c>
      <c r="C1082" s="15">
        <f>'E-OKUL VERİ'!B1081</f>
        <v>0</v>
      </c>
      <c r="D1082" s="15">
        <f>'E-OKUL VERİ'!E1081</f>
        <v>0</v>
      </c>
      <c r="E1082" s="15">
        <f>'E-OKUL VERİ'!J1081</f>
        <v>0</v>
      </c>
      <c r="F1082" s="14" t="e">
        <f>VLOOKUP('EXCEL VERİ DÜZENLENMİŞ'!G1082,VERİLER!$A$5:$B$91,2,0)</f>
        <v>#N/A</v>
      </c>
      <c r="G1082" s="14">
        <f>IF(C1082=0,0,COUNTIF($A$3:A1082,1))</f>
        <v>0</v>
      </c>
    </row>
    <row r="1083" spans="1:7">
      <c r="A1083" s="15">
        <f>'E-OKUL VERİ'!A1082</f>
        <v>0</v>
      </c>
      <c r="B1083" s="15" t="e">
        <f t="shared" si="16"/>
        <v>#N/A</v>
      </c>
      <c r="C1083" s="15">
        <f>'E-OKUL VERİ'!B1082</f>
        <v>0</v>
      </c>
      <c r="D1083" s="15">
        <f>'E-OKUL VERİ'!E1082</f>
        <v>0</v>
      </c>
      <c r="E1083" s="15">
        <f>'E-OKUL VERİ'!J1082</f>
        <v>0</v>
      </c>
      <c r="F1083" s="14" t="e">
        <f>VLOOKUP('EXCEL VERİ DÜZENLENMİŞ'!G1083,VERİLER!$A$5:$B$91,2,0)</f>
        <v>#N/A</v>
      </c>
      <c r="G1083" s="14">
        <f>IF(C1083=0,0,COUNTIF($A$3:A1083,1))</f>
        <v>0</v>
      </c>
    </row>
    <row r="1084" spans="1:7">
      <c r="A1084" s="15">
        <f>'E-OKUL VERİ'!A1083</f>
        <v>0</v>
      </c>
      <c r="B1084" s="15" t="e">
        <f t="shared" si="16"/>
        <v>#N/A</v>
      </c>
      <c r="C1084" s="15">
        <f>'E-OKUL VERİ'!B1083</f>
        <v>0</v>
      </c>
      <c r="D1084" s="15">
        <f>'E-OKUL VERİ'!E1083</f>
        <v>0</v>
      </c>
      <c r="E1084" s="15">
        <f>'E-OKUL VERİ'!J1083</f>
        <v>0</v>
      </c>
      <c r="F1084" s="14" t="e">
        <f>VLOOKUP('EXCEL VERİ DÜZENLENMİŞ'!G1084,VERİLER!$A$5:$B$91,2,0)</f>
        <v>#N/A</v>
      </c>
      <c r="G1084" s="14">
        <f>IF(C1084=0,0,COUNTIF($A$3:A1084,1))</f>
        <v>0</v>
      </c>
    </row>
    <row r="1085" spans="1:7">
      <c r="A1085" s="15">
        <f>'E-OKUL VERİ'!A1084</f>
        <v>0</v>
      </c>
      <c r="B1085" s="15" t="e">
        <f t="shared" si="16"/>
        <v>#N/A</v>
      </c>
      <c r="C1085" s="15">
        <f>'E-OKUL VERİ'!B1084</f>
        <v>0</v>
      </c>
      <c r="D1085" s="15">
        <f>'E-OKUL VERİ'!E1084</f>
        <v>0</v>
      </c>
      <c r="E1085" s="15">
        <f>'E-OKUL VERİ'!J1084</f>
        <v>0</v>
      </c>
      <c r="F1085" s="14" t="e">
        <f>VLOOKUP('EXCEL VERİ DÜZENLENMİŞ'!G1085,VERİLER!$A$5:$B$91,2,0)</f>
        <v>#N/A</v>
      </c>
      <c r="G1085" s="14">
        <f>IF(C1085=0,0,COUNTIF($A$3:A1085,1))</f>
        <v>0</v>
      </c>
    </row>
    <row r="1086" spans="1:7">
      <c r="A1086" s="15">
        <f>'E-OKUL VERİ'!A1085</f>
        <v>0</v>
      </c>
      <c r="B1086" s="15" t="e">
        <f t="shared" si="16"/>
        <v>#N/A</v>
      </c>
      <c r="C1086" s="15">
        <f>'E-OKUL VERİ'!B1085</f>
        <v>0</v>
      </c>
      <c r="D1086" s="15">
        <f>'E-OKUL VERİ'!E1085</f>
        <v>0</v>
      </c>
      <c r="E1086" s="15">
        <f>'E-OKUL VERİ'!J1085</f>
        <v>0</v>
      </c>
      <c r="F1086" s="14" t="e">
        <f>VLOOKUP('EXCEL VERİ DÜZENLENMİŞ'!G1086,VERİLER!$A$5:$B$91,2,0)</f>
        <v>#N/A</v>
      </c>
      <c r="G1086" s="14">
        <f>IF(C1086=0,0,COUNTIF($A$3:A1086,1))</f>
        <v>0</v>
      </c>
    </row>
    <row r="1087" spans="1:7">
      <c r="A1087" s="15">
        <f>'E-OKUL VERİ'!A1086</f>
        <v>0</v>
      </c>
      <c r="B1087" s="15" t="e">
        <f t="shared" si="16"/>
        <v>#N/A</v>
      </c>
      <c r="C1087" s="15">
        <f>'E-OKUL VERİ'!B1086</f>
        <v>0</v>
      </c>
      <c r="D1087" s="15">
        <f>'E-OKUL VERİ'!E1086</f>
        <v>0</v>
      </c>
      <c r="E1087" s="15">
        <f>'E-OKUL VERİ'!J1086</f>
        <v>0</v>
      </c>
      <c r="F1087" s="14" t="e">
        <f>VLOOKUP('EXCEL VERİ DÜZENLENMİŞ'!G1087,VERİLER!$A$5:$B$91,2,0)</f>
        <v>#N/A</v>
      </c>
      <c r="G1087" s="14">
        <f>IF(C1087=0,0,COUNTIF($A$3:A1087,1))</f>
        <v>0</v>
      </c>
    </row>
    <row r="1088" spans="1:7">
      <c r="A1088" s="15">
        <f>'E-OKUL VERİ'!A1087</f>
        <v>0</v>
      </c>
      <c r="B1088" s="15" t="e">
        <f t="shared" si="16"/>
        <v>#N/A</v>
      </c>
      <c r="C1088" s="15">
        <f>'E-OKUL VERİ'!B1087</f>
        <v>0</v>
      </c>
      <c r="D1088" s="15">
        <f>'E-OKUL VERİ'!E1087</f>
        <v>0</v>
      </c>
      <c r="E1088" s="15">
        <f>'E-OKUL VERİ'!J1087</f>
        <v>0</v>
      </c>
      <c r="F1088" s="14" t="e">
        <f>VLOOKUP('EXCEL VERİ DÜZENLENMİŞ'!G1088,VERİLER!$A$5:$B$91,2,0)</f>
        <v>#N/A</v>
      </c>
      <c r="G1088" s="14">
        <f>IF(C1088=0,0,COUNTIF($A$3:A1088,1))</f>
        <v>0</v>
      </c>
    </row>
    <row r="1089" spans="1:7">
      <c r="A1089" s="15">
        <f>'E-OKUL VERİ'!A1088</f>
        <v>0</v>
      </c>
      <c r="B1089" s="15" t="e">
        <f t="shared" si="16"/>
        <v>#N/A</v>
      </c>
      <c r="C1089" s="15">
        <f>'E-OKUL VERİ'!B1088</f>
        <v>0</v>
      </c>
      <c r="D1089" s="15">
        <f>'E-OKUL VERİ'!E1088</f>
        <v>0</v>
      </c>
      <c r="E1089" s="15">
        <f>'E-OKUL VERİ'!J1088</f>
        <v>0</v>
      </c>
      <c r="F1089" s="14" t="e">
        <f>VLOOKUP('EXCEL VERİ DÜZENLENMİŞ'!G1089,VERİLER!$A$5:$B$91,2,0)</f>
        <v>#N/A</v>
      </c>
      <c r="G1089" s="14">
        <f>IF(C1089=0,0,COUNTIF($A$3:A1089,1))</f>
        <v>0</v>
      </c>
    </row>
    <row r="1090" spans="1:7">
      <c r="A1090" s="15">
        <f>'E-OKUL VERİ'!A1089</f>
        <v>0</v>
      </c>
      <c r="B1090" s="15" t="e">
        <f t="shared" si="16"/>
        <v>#N/A</v>
      </c>
      <c r="C1090" s="15">
        <f>'E-OKUL VERİ'!B1089</f>
        <v>0</v>
      </c>
      <c r="D1090" s="15">
        <f>'E-OKUL VERİ'!E1089</f>
        <v>0</v>
      </c>
      <c r="E1090" s="15">
        <f>'E-OKUL VERİ'!J1089</f>
        <v>0</v>
      </c>
      <c r="F1090" s="14" t="e">
        <f>VLOOKUP('EXCEL VERİ DÜZENLENMİŞ'!G1090,VERİLER!$A$5:$B$91,2,0)</f>
        <v>#N/A</v>
      </c>
      <c r="G1090" s="14">
        <f>IF(C1090=0,0,COUNTIF($A$3:A1090,1))</f>
        <v>0</v>
      </c>
    </row>
    <row r="1091" spans="1:7">
      <c r="A1091" s="15">
        <f>'E-OKUL VERİ'!A1090</f>
        <v>0</v>
      </c>
      <c r="B1091" s="15" t="e">
        <f t="shared" si="16"/>
        <v>#N/A</v>
      </c>
      <c r="C1091" s="15">
        <f>'E-OKUL VERİ'!B1090</f>
        <v>0</v>
      </c>
      <c r="D1091" s="15">
        <f>'E-OKUL VERİ'!E1090</f>
        <v>0</v>
      </c>
      <c r="E1091" s="15">
        <f>'E-OKUL VERİ'!J1090</f>
        <v>0</v>
      </c>
      <c r="F1091" s="14" t="e">
        <f>VLOOKUP('EXCEL VERİ DÜZENLENMİŞ'!G1091,VERİLER!$A$5:$B$91,2,0)</f>
        <v>#N/A</v>
      </c>
      <c r="G1091" s="14">
        <f>IF(C1091=0,0,COUNTIF($A$3:A1091,1))</f>
        <v>0</v>
      </c>
    </row>
    <row r="1092" spans="1:7">
      <c r="A1092" s="15">
        <f>'E-OKUL VERİ'!A1091</f>
        <v>0</v>
      </c>
      <c r="B1092" s="15" t="e">
        <f t="shared" ref="B1092:B1155" si="17">CONCATENATE(F1092,"-",A1092)</f>
        <v>#N/A</v>
      </c>
      <c r="C1092" s="15">
        <f>'E-OKUL VERİ'!B1091</f>
        <v>0</v>
      </c>
      <c r="D1092" s="15">
        <f>'E-OKUL VERİ'!E1091</f>
        <v>0</v>
      </c>
      <c r="E1092" s="15">
        <f>'E-OKUL VERİ'!J1091</f>
        <v>0</v>
      </c>
      <c r="F1092" s="14" t="e">
        <f>VLOOKUP('EXCEL VERİ DÜZENLENMİŞ'!G1092,VERİLER!$A$5:$B$91,2,0)</f>
        <v>#N/A</v>
      </c>
      <c r="G1092" s="14">
        <f>IF(C1092=0,0,COUNTIF($A$3:A1092,1))</f>
        <v>0</v>
      </c>
    </row>
    <row r="1093" spans="1:7">
      <c r="A1093" s="15">
        <f>'E-OKUL VERİ'!A1092</f>
        <v>0</v>
      </c>
      <c r="B1093" s="15" t="e">
        <f t="shared" si="17"/>
        <v>#N/A</v>
      </c>
      <c r="C1093" s="15">
        <f>'E-OKUL VERİ'!B1092</f>
        <v>0</v>
      </c>
      <c r="D1093" s="15">
        <f>'E-OKUL VERİ'!E1092</f>
        <v>0</v>
      </c>
      <c r="E1093" s="15">
        <f>'E-OKUL VERİ'!J1092</f>
        <v>0</v>
      </c>
      <c r="F1093" s="14" t="e">
        <f>VLOOKUP('EXCEL VERİ DÜZENLENMİŞ'!G1093,VERİLER!$A$5:$B$91,2,0)</f>
        <v>#N/A</v>
      </c>
      <c r="G1093" s="14">
        <f>IF(C1093=0,0,COUNTIF($A$3:A1093,1))</f>
        <v>0</v>
      </c>
    </row>
    <row r="1094" spans="1:7">
      <c r="A1094" s="15">
        <f>'E-OKUL VERİ'!A1093</f>
        <v>0</v>
      </c>
      <c r="B1094" s="15" t="e">
        <f t="shared" si="17"/>
        <v>#N/A</v>
      </c>
      <c r="C1094" s="15">
        <f>'E-OKUL VERİ'!B1093</f>
        <v>0</v>
      </c>
      <c r="D1094" s="15">
        <f>'E-OKUL VERİ'!E1093</f>
        <v>0</v>
      </c>
      <c r="E1094" s="15">
        <f>'E-OKUL VERİ'!J1093</f>
        <v>0</v>
      </c>
      <c r="F1094" s="14" t="e">
        <f>VLOOKUP('EXCEL VERİ DÜZENLENMİŞ'!G1094,VERİLER!$A$5:$B$91,2,0)</f>
        <v>#N/A</v>
      </c>
      <c r="G1094" s="14">
        <f>IF(C1094=0,0,COUNTIF($A$3:A1094,1))</f>
        <v>0</v>
      </c>
    </row>
    <row r="1095" spans="1:7">
      <c r="A1095" s="15">
        <f>'E-OKUL VERİ'!A1094</f>
        <v>0</v>
      </c>
      <c r="B1095" s="15" t="e">
        <f t="shared" si="17"/>
        <v>#N/A</v>
      </c>
      <c r="C1095" s="15">
        <f>'E-OKUL VERİ'!B1094</f>
        <v>0</v>
      </c>
      <c r="D1095" s="15">
        <f>'E-OKUL VERİ'!E1094</f>
        <v>0</v>
      </c>
      <c r="E1095" s="15">
        <f>'E-OKUL VERİ'!J1094</f>
        <v>0</v>
      </c>
      <c r="F1095" s="14" t="e">
        <f>VLOOKUP('EXCEL VERİ DÜZENLENMİŞ'!G1095,VERİLER!$A$5:$B$91,2,0)</f>
        <v>#N/A</v>
      </c>
      <c r="G1095" s="14">
        <f>IF(C1095=0,0,COUNTIF($A$3:A1095,1))</f>
        <v>0</v>
      </c>
    </row>
    <row r="1096" spans="1:7">
      <c r="A1096" s="15">
        <f>'E-OKUL VERİ'!A1095</f>
        <v>0</v>
      </c>
      <c r="B1096" s="15" t="e">
        <f t="shared" si="17"/>
        <v>#N/A</v>
      </c>
      <c r="C1096" s="15">
        <f>'E-OKUL VERİ'!B1095</f>
        <v>0</v>
      </c>
      <c r="D1096" s="15">
        <f>'E-OKUL VERİ'!E1095</f>
        <v>0</v>
      </c>
      <c r="E1096" s="15">
        <f>'E-OKUL VERİ'!J1095</f>
        <v>0</v>
      </c>
      <c r="F1096" s="14" t="e">
        <f>VLOOKUP('EXCEL VERİ DÜZENLENMİŞ'!G1096,VERİLER!$A$5:$B$91,2,0)</f>
        <v>#N/A</v>
      </c>
      <c r="G1096" s="14">
        <f>IF(C1096=0,0,COUNTIF($A$3:A1096,1))</f>
        <v>0</v>
      </c>
    </row>
    <row r="1097" spans="1:7">
      <c r="A1097" s="15">
        <f>'E-OKUL VERİ'!A1096</f>
        <v>0</v>
      </c>
      <c r="B1097" s="15" t="e">
        <f t="shared" si="17"/>
        <v>#N/A</v>
      </c>
      <c r="C1097" s="15">
        <f>'E-OKUL VERİ'!B1096</f>
        <v>0</v>
      </c>
      <c r="D1097" s="15">
        <f>'E-OKUL VERİ'!E1096</f>
        <v>0</v>
      </c>
      <c r="E1097" s="15">
        <f>'E-OKUL VERİ'!J1096</f>
        <v>0</v>
      </c>
      <c r="F1097" s="14" t="e">
        <f>VLOOKUP('EXCEL VERİ DÜZENLENMİŞ'!G1097,VERİLER!$A$5:$B$91,2,0)</f>
        <v>#N/A</v>
      </c>
      <c r="G1097" s="14">
        <f>IF(C1097=0,0,COUNTIF($A$3:A1097,1))</f>
        <v>0</v>
      </c>
    </row>
    <row r="1098" spans="1:7">
      <c r="A1098" s="15">
        <f>'E-OKUL VERİ'!A1097</f>
        <v>0</v>
      </c>
      <c r="B1098" s="15" t="e">
        <f t="shared" si="17"/>
        <v>#N/A</v>
      </c>
      <c r="C1098" s="15">
        <f>'E-OKUL VERİ'!B1097</f>
        <v>0</v>
      </c>
      <c r="D1098" s="15">
        <f>'E-OKUL VERİ'!E1097</f>
        <v>0</v>
      </c>
      <c r="E1098" s="15">
        <f>'E-OKUL VERİ'!J1097</f>
        <v>0</v>
      </c>
      <c r="F1098" s="14" t="e">
        <f>VLOOKUP('EXCEL VERİ DÜZENLENMİŞ'!G1098,VERİLER!$A$5:$B$91,2,0)</f>
        <v>#N/A</v>
      </c>
      <c r="G1098" s="14">
        <f>IF(C1098=0,0,COUNTIF($A$3:A1098,1))</f>
        <v>0</v>
      </c>
    </row>
    <row r="1099" spans="1:7">
      <c r="A1099" s="15">
        <f>'E-OKUL VERİ'!A1098</f>
        <v>0</v>
      </c>
      <c r="B1099" s="15" t="e">
        <f t="shared" si="17"/>
        <v>#N/A</v>
      </c>
      <c r="C1099" s="15">
        <f>'E-OKUL VERİ'!B1098</f>
        <v>0</v>
      </c>
      <c r="D1099" s="15">
        <f>'E-OKUL VERİ'!E1098</f>
        <v>0</v>
      </c>
      <c r="E1099" s="15">
        <f>'E-OKUL VERİ'!J1098</f>
        <v>0</v>
      </c>
      <c r="F1099" s="14" t="e">
        <f>VLOOKUP('EXCEL VERİ DÜZENLENMİŞ'!G1099,VERİLER!$A$5:$B$91,2,0)</f>
        <v>#N/A</v>
      </c>
      <c r="G1099" s="14">
        <f>IF(C1099=0,0,COUNTIF($A$3:A1099,1))</f>
        <v>0</v>
      </c>
    </row>
    <row r="1100" spans="1:7">
      <c r="A1100" s="15">
        <f>'E-OKUL VERİ'!A1099</f>
        <v>0</v>
      </c>
      <c r="B1100" s="15" t="e">
        <f t="shared" si="17"/>
        <v>#N/A</v>
      </c>
      <c r="C1100" s="15">
        <f>'E-OKUL VERİ'!B1099</f>
        <v>0</v>
      </c>
      <c r="D1100" s="15">
        <f>'E-OKUL VERİ'!E1099</f>
        <v>0</v>
      </c>
      <c r="E1100" s="15">
        <f>'E-OKUL VERİ'!J1099</f>
        <v>0</v>
      </c>
      <c r="F1100" s="14" t="e">
        <f>VLOOKUP('EXCEL VERİ DÜZENLENMİŞ'!G1100,VERİLER!$A$5:$B$91,2,0)</f>
        <v>#N/A</v>
      </c>
      <c r="G1100" s="14">
        <f>IF(C1100=0,0,COUNTIF($A$3:A1100,1))</f>
        <v>0</v>
      </c>
    </row>
    <row r="1101" spans="1:7">
      <c r="A1101" s="15">
        <f>'E-OKUL VERİ'!A1100</f>
        <v>0</v>
      </c>
      <c r="B1101" s="15" t="e">
        <f t="shared" si="17"/>
        <v>#N/A</v>
      </c>
      <c r="C1101" s="15">
        <f>'E-OKUL VERİ'!B1100</f>
        <v>0</v>
      </c>
      <c r="D1101" s="15">
        <f>'E-OKUL VERİ'!E1100</f>
        <v>0</v>
      </c>
      <c r="E1101" s="15">
        <f>'E-OKUL VERİ'!J1100</f>
        <v>0</v>
      </c>
      <c r="F1101" s="14" t="e">
        <f>VLOOKUP('EXCEL VERİ DÜZENLENMİŞ'!G1101,VERİLER!$A$5:$B$91,2,0)</f>
        <v>#N/A</v>
      </c>
      <c r="G1101" s="14">
        <f>IF(C1101=0,0,COUNTIF($A$3:A1101,1))</f>
        <v>0</v>
      </c>
    </row>
    <row r="1102" spans="1:7">
      <c r="A1102" s="15">
        <f>'E-OKUL VERİ'!A1101</f>
        <v>0</v>
      </c>
      <c r="B1102" s="15" t="e">
        <f t="shared" si="17"/>
        <v>#N/A</v>
      </c>
      <c r="C1102" s="15">
        <f>'E-OKUL VERİ'!B1101</f>
        <v>0</v>
      </c>
      <c r="D1102" s="15">
        <f>'E-OKUL VERİ'!E1101</f>
        <v>0</v>
      </c>
      <c r="E1102" s="15">
        <f>'E-OKUL VERİ'!J1101</f>
        <v>0</v>
      </c>
      <c r="F1102" s="14" t="e">
        <f>VLOOKUP('EXCEL VERİ DÜZENLENMİŞ'!G1102,VERİLER!$A$5:$B$91,2,0)</f>
        <v>#N/A</v>
      </c>
      <c r="G1102" s="14">
        <f>IF(C1102=0,0,COUNTIF($A$3:A1102,1))</f>
        <v>0</v>
      </c>
    </row>
    <row r="1103" spans="1:7">
      <c r="A1103" s="15">
        <f>'E-OKUL VERİ'!A1102</f>
        <v>0</v>
      </c>
      <c r="B1103" s="15" t="e">
        <f t="shared" si="17"/>
        <v>#N/A</v>
      </c>
      <c r="C1103" s="15">
        <f>'E-OKUL VERİ'!B1102</f>
        <v>0</v>
      </c>
      <c r="D1103" s="15">
        <f>'E-OKUL VERİ'!E1102</f>
        <v>0</v>
      </c>
      <c r="E1103" s="15">
        <f>'E-OKUL VERİ'!J1102</f>
        <v>0</v>
      </c>
      <c r="F1103" s="14" t="e">
        <f>VLOOKUP('EXCEL VERİ DÜZENLENMİŞ'!G1103,VERİLER!$A$5:$B$91,2,0)</f>
        <v>#N/A</v>
      </c>
      <c r="G1103" s="14">
        <f>IF(C1103=0,0,COUNTIF($A$3:A1103,1))</f>
        <v>0</v>
      </c>
    </row>
    <row r="1104" spans="1:7">
      <c r="A1104" s="15">
        <f>'E-OKUL VERİ'!A1103</f>
        <v>0</v>
      </c>
      <c r="B1104" s="15" t="e">
        <f t="shared" si="17"/>
        <v>#N/A</v>
      </c>
      <c r="C1104" s="15">
        <f>'E-OKUL VERİ'!B1103</f>
        <v>0</v>
      </c>
      <c r="D1104" s="15">
        <f>'E-OKUL VERİ'!E1103</f>
        <v>0</v>
      </c>
      <c r="E1104" s="15">
        <f>'E-OKUL VERİ'!J1103</f>
        <v>0</v>
      </c>
      <c r="F1104" s="14" t="e">
        <f>VLOOKUP('EXCEL VERİ DÜZENLENMİŞ'!G1104,VERİLER!$A$5:$B$91,2,0)</f>
        <v>#N/A</v>
      </c>
      <c r="G1104" s="14">
        <f>IF(C1104=0,0,COUNTIF($A$3:A1104,1))</f>
        <v>0</v>
      </c>
    </row>
    <row r="1105" spans="1:7">
      <c r="A1105" s="15">
        <f>'E-OKUL VERİ'!A1104</f>
        <v>0</v>
      </c>
      <c r="B1105" s="15" t="e">
        <f t="shared" si="17"/>
        <v>#N/A</v>
      </c>
      <c r="C1105" s="15">
        <f>'E-OKUL VERİ'!B1104</f>
        <v>0</v>
      </c>
      <c r="D1105" s="15">
        <f>'E-OKUL VERİ'!E1104</f>
        <v>0</v>
      </c>
      <c r="E1105" s="15">
        <f>'E-OKUL VERİ'!J1104</f>
        <v>0</v>
      </c>
      <c r="F1105" s="14" t="e">
        <f>VLOOKUP('EXCEL VERİ DÜZENLENMİŞ'!G1105,VERİLER!$A$5:$B$91,2,0)</f>
        <v>#N/A</v>
      </c>
      <c r="G1105" s="14">
        <f>IF(C1105=0,0,COUNTIF($A$3:A1105,1))</f>
        <v>0</v>
      </c>
    </row>
    <row r="1106" spans="1:7">
      <c r="A1106" s="15">
        <f>'E-OKUL VERİ'!A1105</f>
        <v>0</v>
      </c>
      <c r="B1106" s="15" t="e">
        <f t="shared" si="17"/>
        <v>#N/A</v>
      </c>
      <c r="C1106" s="15">
        <f>'E-OKUL VERİ'!B1105</f>
        <v>0</v>
      </c>
      <c r="D1106" s="15">
        <f>'E-OKUL VERİ'!E1105</f>
        <v>0</v>
      </c>
      <c r="E1106" s="15">
        <f>'E-OKUL VERİ'!J1105</f>
        <v>0</v>
      </c>
      <c r="F1106" s="14" t="e">
        <f>VLOOKUP('EXCEL VERİ DÜZENLENMİŞ'!G1106,VERİLER!$A$5:$B$91,2,0)</f>
        <v>#N/A</v>
      </c>
      <c r="G1106" s="14">
        <f>IF(C1106=0,0,COUNTIF($A$3:A1106,1))</f>
        <v>0</v>
      </c>
    </row>
    <row r="1107" spans="1:7">
      <c r="A1107" s="15">
        <f>'E-OKUL VERİ'!A1106</f>
        <v>0</v>
      </c>
      <c r="B1107" s="15" t="e">
        <f t="shared" si="17"/>
        <v>#N/A</v>
      </c>
      <c r="C1107" s="15">
        <f>'E-OKUL VERİ'!B1106</f>
        <v>0</v>
      </c>
      <c r="D1107" s="15">
        <f>'E-OKUL VERİ'!E1106</f>
        <v>0</v>
      </c>
      <c r="E1107" s="15">
        <f>'E-OKUL VERİ'!J1106</f>
        <v>0</v>
      </c>
      <c r="F1107" s="14" t="e">
        <f>VLOOKUP('EXCEL VERİ DÜZENLENMİŞ'!G1107,VERİLER!$A$5:$B$91,2,0)</f>
        <v>#N/A</v>
      </c>
      <c r="G1107" s="14">
        <f>IF(C1107=0,0,COUNTIF($A$3:A1107,1))</f>
        <v>0</v>
      </c>
    </row>
    <row r="1108" spans="1:7">
      <c r="A1108" s="15">
        <f>'E-OKUL VERİ'!A1107</f>
        <v>0</v>
      </c>
      <c r="B1108" s="15" t="e">
        <f t="shared" si="17"/>
        <v>#N/A</v>
      </c>
      <c r="C1108" s="15">
        <f>'E-OKUL VERİ'!B1107</f>
        <v>0</v>
      </c>
      <c r="D1108" s="15">
        <f>'E-OKUL VERİ'!E1107</f>
        <v>0</v>
      </c>
      <c r="E1108" s="15">
        <f>'E-OKUL VERİ'!J1107</f>
        <v>0</v>
      </c>
      <c r="F1108" s="14" t="e">
        <f>VLOOKUP('EXCEL VERİ DÜZENLENMİŞ'!G1108,VERİLER!$A$5:$B$91,2,0)</f>
        <v>#N/A</v>
      </c>
      <c r="G1108" s="14">
        <f>IF(C1108=0,0,COUNTIF($A$3:A1108,1))</f>
        <v>0</v>
      </c>
    </row>
    <row r="1109" spans="1:7">
      <c r="A1109" s="15">
        <f>'E-OKUL VERİ'!A1108</f>
        <v>0</v>
      </c>
      <c r="B1109" s="15" t="e">
        <f t="shared" si="17"/>
        <v>#N/A</v>
      </c>
      <c r="C1109" s="15">
        <f>'E-OKUL VERİ'!B1108</f>
        <v>0</v>
      </c>
      <c r="D1109" s="15">
        <f>'E-OKUL VERİ'!E1108</f>
        <v>0</v>
      </c>
      <c r="E1109" s="15">
        <f>'E-OKUL VERİ'!J1108</f>
        <v>0</v>
      </c>
      <c r="F1109" s="14" t="e">
        <f>VLOOKUP('EXCEL VERİ DÜZENLENMİŞ'!G1109,VERİLER!$A$5:$B$91,2,0)</f>
        <v>#N/A</v>
      </c>
      <c r="G1109" s="14">
        <f>IF(C1109=0,0,COUNTIF($A$3:A1109,1))</f>
        <v>0</v>
      </c>
    </row>
    <row r="1110" spans="1:7">
      <c r="A1110" s="15">
        <f>'E-OKUL VERİ'!A1109</f>
        <v>0</v>
      </c>
      <c r="B1110" s="15" t="e">
        <f t="shared" si="17"/>
        <v>#N/A</v>
      </c>
      <c r="C1110" s="15">
        <f>'E-OKUL VERİ'!B1109</f>
        <v>0</v>
      </c>
      <c r="D1110" s="15">
        <f>'E-OKUL VERİ'!E1109</f>
        <v>0</v>
      </c>
      <c r="E1110" s="15">
        <f>'E-OKUL VERİ'!J1109</f>
        <v>0</v>
      </c>
      <c r="F1110" s="14" t="e">
        <f>VLOOKUP('EXCEL VERİ DÜZENLENMİŞ'!G1110,VERİLER!$A$5:$B$91,2,0)</f>
        <v>#N/A</v>
      </c>
      <c r="G1110" s="14">
        <f>IF(C1110=0,0,COUNTIF($A$3:A1110,1))</f>
        <v>0</v>
      </c>
    </row>
    <row r="1111" spans="1:7">
      <c r="A1111" s="15">
        <f>'E-OKUL VERİ'!A1110</f>
        <v>0</v>
      </c>
      <c r="B1111" s="15" t="e">
        <f t="shared" si="17"/>
        <v>#N/A</v>
      </c>
      <c r="C1111" s="15">
        <f>'E-OKUL VERİ'!B1110</f>
        <v>0</v>
      </c>
      <c r="D1111" s="15">
        <f>'E-OKUL VERİ'!E1110</f>
        <v>0</v>
      </c>
      <c r="E1111" s="15">
        <f>'E-OKUL VERİ'!J1110</f>
        <v>0</v>
      </c>
      <c r="F1111" s="14" t="e">
        <f>VLOOKUP('EXCEL VERİ DÜZENLENMİŞ'!G1111,VERİLER!$A$5:$B$91,2,0)</f>
        <v>#N/A</v>
      </c>
      <c r="G1111" s="14">
        <f>IF(C1111=0,0,COUNTIF($A$3:A1111,1))</f>
        <v>0</v>
      </c>
    </row>
    <row r="1112" spans="1:7">
      <c r="A1112" s="15">
        <f>'E-OKUL VERİ'!A1111</f>
        <v>0</v>
      </c>
      <c r="B1112" s="15" t="e">
        <f t="shared" si="17"/>
        <v>#N/A</v>
      </c>
      <c r="C1112" s="15">
        <f>'E-OKUL VERİ'!B1111</f>
        <v>0</v>
      </c>
      <c r="D1112" s="15">
        <f>'E-OKUL VERİ'!E1111</f>
        <v>0</v>
      </c>
      <c r="E1112" s="15">
        <f>'E-OKUL VERİ'!J1111</f>
        <v>0</v>
      </c>
      <c r="F1112" s="14" t="e">
        <f>VLOOKUP('EXCEL VERİ DÜZENLENMİŞ'!G1112,VERİLER!$A$5:$B$91,2,0)</f>
        <v>#N/A</v>
      </c>
      <c r="G1112" s="14">
        <f>IF(C1112=0,0,COUNTIF($A$3:A1112,1))</f>
        <v>0</v>
      </c>
    </row>
    <row r="1113" spans="1:7">
      <c r="A1113" s="15">
        <f>'E-OKUL VERİ'!A1112</f>
        <v>0</v>
      </c>
      <c r="B1113" s="15" t="e">
        <f t="shared" si="17"/>
        <v>#N/A</v>
      </c>
      <c r="C1113" s="15">
        <f>'E-OKUL VERİ'!B1112</f>
        <v>0</v>
      </c>
      <c r="D1113" s="15">
        <f>'E-OKUL VERİ'!E1112</f>
        <v>0</v>
      </c>
      <c r="E1113" s="15">
        <f>'E-OKUL VERİ'!J1112</f>
        <v>0</v>
      </c>
      <c r="F1113" s="14" t="e">
        <f>VLOOKUP('EXCEL VERİ DÜZENLENMİŞ'!G1113,VERİLER!$A$5:$B$91,2,0)</f>
        <v>#N/A</v>
      </c>
      <c r="G1113" s="14">
        <f>IF(C1113=0,0,COUNTIF($A$3:A1113,1))</f>
        <v>0</v>
      </c>
    </row>
    <row r="1114" spans="1:7">
      <c r="A1114" s="15">
        <f>'E-OKUL VERİ'!A1113</f>
        <v>0</v>
      </c>
      <c r="B1114" s="15" t="e">
        <f t="shared" si="17"/>
        <v>#N/A</v>
      </c>
      <c r="C1114" s="15">
        <f>'E-OKUL VERİ'!B1113</f>
        <v>0</v>
      </c>
      <c r="D1114" s="15">
        <f>'E-OKUL VERİ'!E1113</f>
        <v>0</v>
      </c>
      <c r="E1114" s="15">
        <f>'E-OKUL VERİ'!J1113</f>
        <v>0</v>
      </c>
      <c r="F1114" s="14" t="e">
        <f>VLOOKUP('EXCEL VERİ DÜZENLENMİŞ'!G1114,VERİLER!$A$5:$B$91,2,0)</f>
        <v>#N/A</v>
      </c>
      <c r="G1114" s="14">
        <f>IF(C1114=0,0,COUNTIF($A$3:A1114,1))</f>
        <v>0</v>
      </c>
    </row>
    <row r="1115" spans="1:7">
      <c r="A1115" s="15">
        <f>'E-OKUL VERİ'!A1114</f>
        <v>0</v>
      </c>
      <c r="B1115" s="15" t="e">
        <f t="shared" si="17"/>
        <v>#N/A</v>
      </c>
      <c r="C1115" s="15">
        <f>'E-OKUL VERİ'!B1114</f>
        <v>0</v>
      </c>
      <c r="D1115" s="15">
        <f>'E-OKUL VERİ'!E1114</f>
        <v>0</v>
      </c>
      <c r="E1115" s="15">
        <f>'E-OKUL VERİ'!J1114</f>
        <v>0</v>
      </c>
      <c r="F1115" s="14" t="e">
        <f>VLOOKUP('EXCEL VERİ DÜZENLENMİŞ'!G1115,VERİLER!$A$5:$B$91,2,0)</f>
        <v>#N/A</v>
      </c>
      <c r="G1115" s="14">
        <f>IF(C1115=0,0,COUNTIF($A$3:A1115,1))</f>
        <v>0</v>
      </c>
    </row>
    <row r="1116" spans="1:7">
      <c r="A1116" s="15">
        <f>'E-OKUL VERİ'!A1115</f>
        <v>0</v>
      </c>
      <c r="B1116" s="15" t="e">
        <f t="shared" si="17"/>
        <v>#N/A</v>
      </c>
      <c r="C1116" s="15">
        <f>'E-OKUL VERİ'!B1115</f>
        <v>0</v>
      </c>
      <c r="D1116" s="15">
        <f>'E-OKUL VERİ'!E1115</f>
        <v>0</v>
      </c>
      <c r="E1116" s="15">
        <f>'E-OKUL VERİ'!J1115</f>
        <v>0</v>
      </c>
      <c r="F1116" s="14" t="e">
        <f>VLOOKUP('EXCEL VERİ DÜZENLENMİŞ'!G1116,VERİLER!$A$5:$B$91,2,0)</f>
        <v>#N/A</v>
      </c>
      <c r="G1116" s="14">
        <f>IF(C1116=0,0,COUNTIF($A$3:A1116,1))</f>
        <v>0</v>
      </c>
    </row>
    <row r="1117" spans="1:7">
      <c r="A1117" s="15">
        <f>'E-OKUL VERİ'!A1116</f>
        <v>0</v>
      </c>
      <c r="B1117" s="15" t="e">
        <f t="shared" si="17"/>
        <v>#N/A</v>
      </c>
      <c r="C1117" s="15">
        <f>'E-OKUL VERİ'!B1116</f>
        <v>0</v>
      </c>
      <c r="D1117" s="15">
        <f>'E-OKUL VERİ'!E1116</f>
        <v>0</v>
      </c>
      <c r="E1117" s="15">
        <f>'E-OKUL VERİ'!J1116</f>
        <v>0</v>
      </c>
      <c r="F1117" s="14" t="e">
        <f>VLOOKUP('EXCEL VERİ DÜZENLENMİŞ'!G1117,VERİLER!$A$5:$B$91,2,0)</f>
        <v>#N/A</v>
      </c>
      <c r="G1117" s="14">
        <f>IF(C1117=0,0,COUNTIF($A$3:A1117,1))</f>
        <v>0</v>
      </c>
    </row>
    <row r="1118" spans="1:7">
      <c r="A1118" s="15">
        <f>'E-OKUL VERİ'!A1117</f>
        <v>0</v>
      </c>
      <c r="B1118" s="15" t="e">
        <f t="shared" si="17"/>
        <v>#N/A</v>
      </c>
      <c r="C1118" s="15">
        <f>'E-OKUL VERİ'!B1117</f>
        <v>0</v>
      </c>
      <c r="D1118" s="15">
        <f>'E-OKUL VERİ'!E1117</f>
        <v>0</v>
      </c>
      <c r="E1118" s="15">
        <f>'E-OKUL VERİ'!J1117</f>
        <v>0</v>
      </c>
      <c r="F1118" s="14" t="e">
        <f>VLOOKUP('EXCEL VERİ DÜZENLENMİŞ'!G1118,VERİLER!$A$5:$B$91,2,0)</f>
        <v>#N/A</v>
      </c>
      <c r="G1118" s="14">
        <f>IF(C1118=0,0,COUNTIF($A$3:A1118,1))</f>
        <v>0</v>
      </c>
    </row>
    <row r="1119" spans="1:7">
      <c r="A1119" s="15">
        <f>'E-OKUL VERİ'!A1118</f>
        <v>0</v>
      </c>
      <c r="B1119" s="15" t="e">
        <f t="shared" si="17"/>
        <v>#N/A</v>
      </c>
      <c r="C1119" s="15">
        <f>'E-OKUL VERİ'!B1118</f>
        <v>0</v>
      </c>
      <c r="D1119" s="15">
        <f>'E-OKUL VERİ'!E1118</f>
        <v>0</v>
      </c>
      <c r="E1119" s="15">
        <f>'E-OKUL VERİ'!J1118</f>
        <v>0</v>
      </c>
      <c r="F1119" s="14" t="e">
        <f>VLOOKUP('EXCEL VERİ DÜZENLENMİŞ'!G1119,VERİLER!$A$5:$B$91,2,0)</f>
        <v>#N/A</v>
      </c>
      <c r="G1119" s="14">
        <f>IF(C1119=0,0,COUNTIF($A$3:A1119,1))</f>
        <v>0</v>
      </c>
    </row>
    <row r="1120" spans="1:7">
      <c r="A1120" s="15">
        <f>'E-OKUL VERİ'!A1119</f>
        <v>0</v>
      </c>
      <c r="B1120" s="15" t="e">
        <f t="shared" si="17"/>
        <v>#N/A</v>
      </c>
      <c r="C1120" s="15">
        <f>'E-OKUL VERİ'!B1119</f>
        <v>0</v>
      </c>
      <c r="D1120" s="15">
        <f>'E-OKUL VERİ'!E1119</f>
        <v>0</v>
      </c>
      <c r="E1120" s="15">
        <f>'E-OKUL VERİ'!J1119</f>
        <v>0</v>
      </c>
      <c r="F1120" s="14" t="e">
        <f>VLOOKUP('EXCEL VERİ DÜZENLENMİŞ'!G1120,VERİLER!$A$5:$B$91,2,0)</f>
        <v>#N/A</v>
      </c>
      <c r="G1120" s="14">
        <f>IF(C1120=0,0,COUNTIF($A$3:A1120,1))</f>
        <v>0</v>
      </c>
    </row>
    <row r="1121" spans="1:7">
      <c r="A1121" s="15">
        <f>'E-OKUL VERİ'!A1120</f>
        <v>0</v>
      </c>
      <c r="B1121" s="15" t="e">
        <f t="shared" si="17"/>
        <v>#N/A</v>
      </c>
      <c r="C1121" s="15">
        <f>'E-OKUL VERİ'!B1120</f>
        <v>0</v>
      </c>
      <c r="D1121" s="15">
        <f>'E-OKUL VERİ'!E1120</f>
        <v>0</v>
      </c>
      <c r="E1121" s="15">
        <f>'E-OKUL VERİ'!J1120</f>
        <v>0</v>
      </c>
      <c r="F1121" s="14" t="e">
        <f>VLOOKUP('EXCEL VERİ DÜZENLENMİŞ'!G1121,VERİLER!$A$5:$B$91,2,0)</f>
        <v>#N/A</v>
      </c>
      <c r="G1121" s="14">
        <f>IF(C1121=0,0,COUNTIF($A$3:A1121,1))</f>
        <v>0</v>
      </c>
    </row>
    <row r="1122" spans="1:7">
      <c r="A1122" s="15">
        <f>'E-OKUL VERİ'!A1121</f>
        <v>0</v>
      </c>
      <c r="B1122" s="15" t="e">
        <f t="shared" si="17"/>
        <v>#N/A</v>
      </c>
      <c r="C1122" s="15">
        <f>'E-OKUL VERİ'!B1121</f>
        <v>0</v>
      </c>
      <c r="D1122" s="15">
        <f>'E-OKUL VERİ'!E1121</f>
        <v>0</v>
      </c>
      <c r="E1122" s="15">
        <f>'E-OKUL VERİ'!J1121</f>
        <v>0</v>
      </c>
      <c r="F1122" s="14" t="e">
        <f>VLOOKUP('EXCEL VERİ DÜZENLENMİŞ'!G1122,VERİLER!$A$5:$B$91,2,0)</f>
        <v>#N/A</v>
      </c>
      <c r="G1122" s="14">
        <f>IF(C1122=0,0,COUNTIF($A$3:A1122,1))</f>
        <v>0</v>
      </c>
    </row>
    <row r="1123" spans="1:7">
      <c r="A1123" s="15">
        <f>'E-OKUL VERİ'!A1122</f>
        <v>0</v>
      </c>
      <c r="B1123" s="15" t="e">
        <f t="shared" si="17"/>
        <v>#N/A</v>
      </c>
      <c r="C1123" s="15">
        <f>'E-OKUL VERİ'!B1122</f>
        <v>0</v>
      </c>
      <c r="D1123" s="15">
        <f>'E-OKUL VERİ'!E1122</f>
        <v>0</v>
      </c>
      <c r="E1123" s="15">
        <f>'E-OKUL VERİ'!J1122</f>
        <v>0</v>
      </c>
      <c r="F1123" s="14" t="e">
        <f>VLOOKUP('EXCEL VERİ DÜZENLENMİŞ'!G1123,VERİLER!$A$5:$B$91,2,0)</f>
        <v>#N/A</v>
      </c>
      <c r="G1123" s="14">
        <f>IF(C1123=0,0,COUNTIF($A$3:A1123,1))</f>
        <v>0</v>
      </c>
    </row>
    <row r="1124" spans="1:7">
      <c r="A1124" s="15">
        <f>'E-OKUL VERİ'!A1123</f>
        <v>0</v>
      </c>
      <c r="B1124" s="15" t="e">
        <f t="shared" si="17"/>
        <v>#N/A</v>
      </c>
      <c r="C1124" s="15">
        <f>'E-OKUL VERİ'!B1123</f>
        <v>0</v>
      </c>
      <c r="D1124" s="15">
        <f>'E-OKUL VERİ'!E1123</f>
        <v>0</v>
      </c>
      <c r="E1124" s="15">
        <f>'E-OKUL VERİ'!J1123</f>
        <v>0</v>
      </c>
      <c r="F1124" s="14" t="e">
        <f>VLOOKUP('EXCEL VERİ DÜZENLENMİŞ'!G1124,VERİLER!$A$5:$B$91,2,0)</f>
        <v>#N/A</v>
      </c>
      <c r="G1124" s="14">
        <f>IF(C1124=0,0,COUNTIF($A$3:A1124,1))</f>
        <v>0</v>
      </c>
    </row>
    <row r="1125" spans="1:7">
      <c r="A1125" s="15">
        <f>'E-OKUL VERİ'!A1124</f>
        <v>0</v>
      </c>
      <c r="B1125" s="15" t="e">
        <f t="shared" si="17"/>
        <v>#N/A</v>
      </c>
      <c r="C1125" s="15">
        <f>'E-OKUL VERİ'!B1124</f>
        <v>0</v>
      </c>
      <c r="D1125" s="15">
        <f>'E-OKUL VERİ'!E1124</f>
        <v>0</v>
      </c>
      <c r="E1125" s="15">
        <f>'E-OKUL VERİ'!J1124</f>
        <v>0</v>
      </c>
      <c r="F1125" s="14" t="e">
        <f>VLOOKUP('EXCEL VERİ DÜZENLENMİŞ'!G1125,VERİLER!$A$5:$B$91,2,0)</f>
        <v>#N/A</v>
      </c>
      <c r="G1125" s="14">
        <f>IF(C1125=0,0,COUNTIF($A$3:A1125,1))</f>
        <v>0</v>
      </c>
    </row>
    <row r="1126" spans="1:7">
      <c r="A1126" s="15">
        <f>'E-OKUL VERİ'!A1125</f>
        <v>0</v>
      </c>
      <c r="B1126" s="15" t="e">
        <f t="shared" si="17"/>
        <v>#N/A</v>
      </c>
      <c r="C1126" s="15">
        <f>'E-OKUL VERİ'!B1125</f>
        <v>0</v>
      </c>
      <c r="D1126" s="15">
        <f>'E-OKUL VERİ'!E1125</f>
        <v>0</v>
      </c>
      <c r="E1126" s="15">
        <f>'E-OKUL VERİ'!J1125</f>
        <v>0</v>
      </c>
      <c r="F1126" s="14" t="e">
        <f>VLOOKUP('EXCEL VERİ DÜZENLENMİŞ'!G1126,VERİLER!$A$5:$B$91,2,0)</f>
        <v>#N/A</v>
      </c>
      <c r="G1126" s="14">
        <f>IF(C1126=0,0,COUNTIF($A$3:A1126,1))</f>
        <v>0</v>
      </c>
    </row>
    <row r="1127" spans="1:7">
      <c r="A1127" s="15">
        <f>'E-OKUL VERİ'!A1126</f>
        <v>0</v>
      </c>
      <c r="B1127" s="15" t="e">
        <f t="shared" si="17"/>
        <v>#N/A</v>
      </c>
      <c r="C1127" s="15">
        <f>'E-OKUL VERİ'!B1126</f>
        <v>0</v>
      </c>
      <c r="D1127" s="15">
        <f>'E-OKUL VERİ'!E1126</f>
        <v>0</v>
      </c>
      <c r="E1127" s="15">
        <f>'E-OKUL VERİ'!J1126</f>
        <v>0</v>
      </c>
      <c r="F1127" s="14" t="e">
        <f>VLOOKUP('EXCEL VERİ DÜZENLENMİŞ'!G1127,VERİLER!$A$5:$B$91,2,0)</f>
        <v>#N/A</v>
      </c>
      <c r="G1127" s="14">
        <f>IF(C1127=0,0,COUNTIF($A$3:A1127,1))</f>
        <v>0</v>
      </c>
    </row>
    <row r="1128" spans="1:7">
      <c r="A1128" s="15">
        <f>'E-OKUL VERİ'!A1127</f>
        <v>0</v>
      </c>
      <c r="B1128" s="15" t="e">
        <f t="shared" si="17"/>
        <v>#N/A</v>
      </c>
      <c r="C1128" s="15">
        <f>'E-OKUL VERİ'!B1127</f>
        <v>0</v>
      </c>
      <c r="D1128" s="15">
        <f>'E-OKUL VERİ'!E1127</f>
        <v>0</v>
      </c>
      <c r="E1128" s="15">
        <f>'E-OKUL VERİ'!J1127</f>
        <v>0</v>
      </c>
      <c r="F1128" s="14" t="e">
        <f>VLOOKUP('EXCEL VERİ DÜZENLENMİŞ'!G1128,VERİLER!$A$5:$B$91,2,0)</f>
        <v>#N/A</v>
      </c>
      <c r="G1128" s="14">
        <f>IF(C1128=0,0,COUNTIF($A$3:A1128,1))</f>
        <v>0</v>
      </c>
    </row>
    <row r="1129" spans="1:7">
      <c r="A1129" s="15">
        <f>'E-OKUL VERİ'!A1128</f>
        <v>0</v>
      </c>
      <c r="B1129" s="15" t="e">
        <f t="shared" si="17"/>
        <v>#N/A</v>
      </c>
      <c r="C1129" s="15">
        <f>'E-OKUL VERİ'!B1128</f>
        <v>0</v>
      </c>
      <c r="D1129" s="15">
        <f>'E-OKUL VERİ'!E1128</f>
        <v>0</v>
      </c>
      <c r="E1129" s="15">
        <f>'E-OKUL VERİ'!J1128</f>
        <v>0</v>
      </c>
      <c r="F1129" s="14" t="e">
        <f>VLOOKUP('EXCEL VERİ DÜZENLENMİŞ'!G1129,VERİLER!$A$5:$B$91,2,0)</f>
        <v>#N/A</v>
      </c>
      <c r="G1129" s="14">
        <f>IF(C1129=0,0,COUNTIF($A$3:A1129,1))</f>
        <v>0</v>
      </c>
    </row>
    <row r="1130" spans="1:7">
      <c r="A1130" s="15">
        <f>'E-OKUL VERİ'!A1129</f>
        <v>0</v>
      </c>
      <c r="B1130" s="15" t="e">
        <f t="shared" si="17"/>
        <v>#N/A</v>
      </c>
      <c r="C1130" s="15">
        <f>'E-OKUL VERİ'!B1129</f>
        <v>0</v>
      </c>
      <c r="D1130" s="15">
        <f>'E-OKUL VERİ'!E1129</f>
        <v>0</v>
      </c>
      <c r="E1130" s="15">
        <f>'E-OKUL VERİ'!J1129</f>
        <v>0</v>
      </c>
      <c r="F1130" s="14" t="e">
        <f>VLOOKUP('EXCEL VERİ DÜZENLENMİŞ'!G1130,VERİLER!$A$5:$B$91,2,0)</f>
        <v>#N/A</v>
      </c>
      <c r="G1130" s="14">
        <f>IF(C1130=0,0,COUNTIF($A$3:A1130,1))</f>
        <v>0</v>
      </c>
    </row>
    <row r="1131" spans="1:7">
      <c r="A1131" s="15">
        <f>'E-OKUL VERİ'!A1130</f>
        <v>0</v>
      </c>
      <c r="B1131" s="15" t="e">
        <f t="shared" si="17"/>
        <v>#N/A</v>
      </c>
      <c r="C1131" s="15">
        <f>'E-OKUL VERİ'!B1130</f>
        <v>0</v>
      </c>
      <c r="D1131" s="15">
        <f>'E-OKUL VERİ'!E1130</f>
        <v>0</v>
      </c>
      <c r="E1131" s="15">
        <f>'E-OKUL VERİ'!J1130</f>
        <v>0</v>
      </c>
      <c r="F1131" s="14" t="e">
        <f>VLOOKUP('EXCEL VERİ DÜZENLENMİŞ'!G1131,VERİLER!$A$5:$B$91,2,0)</f>
        <v>#N/A</v>
      </c>
      <c r="G1131" s="14">
        <f>IF(C1131=0,0,COUNTIF($A$3:A1131,1))</f>
        <v>0</v>
      </c>
    </row>
    <row r="1132" spans="1:7">
      <c r="A1132" s="15">
        <f>'E-OKUL VERİ'!A1131</f>
        <v>0</v>
      </c>
      <c r="B1132" s="15" t="e">
        <f t="shared" si="17"/>
        <v>#N/A</v>
      </c>
      <c r="C1132" s="15">
        <f>'E-OKUL VERİ'!B1131</f>
        <v>0</v>
      </c>
      <c r="D1132" s="15">
        <f>'E-OKUL VERİ'!E1131</f>
        <v>0</v>
      </c>
      <c r="E1132" s="15">
        <f>'E-OKUL VERİ'!J1131</f>
        <v>0</v>
      </c>
      <c r="F1132" s="14" t="e">
        <f>VLOOKUP('EXCEL VERİ DÜZENLENMİŞ'!G1132,VERİLER!$A$5:$B$91,2,0)</f>
        <v>#N/A</v>
      </c>
      <c r="G1132" s="14">
        <f>IF(C1132=0,0,COUNTIF($A$3:A1132,1))</f>
        <v>0</v>
      </c>
    </row>
    <row r="1133" spans="1:7">
      <c r="A1133" s="15">
        <f>'E-OKUL VERİ'!A1132</f>
        <v>0</v>
      </c>
      <c r="B1133" s="15" t="e">
        <f t="shared" si="17"/>
        <v>#N/A</v>
      </c>
      <c r="C1133" s="15">
        <f>'E-OKUL VERİ'!B1132</f>
        <v>0</v>
      </c>
      <c r="D1133" s="15">
        <f>'E-OKUL VERİ'!E1132</f>
        <v>0</v>
      </c>
      <c r="E1133" s="15">
        <f>'E-OKUL VERİ'!J1132</f>
        <v>0</v>
      </c>
      <c r="F1133" s="14" t="e">
        <f>VLOOKUP('EXCEL VERİ DÜZENLENMİŞ'!G1133,VERİLER!$A$5:$B$91,2,0)</f>
        <v>#N/A</v>
      </c>
      <c r="G1133" s="14">
        <f>IF(C1133=0,0,COUNTIF($A$3:A1133,1))</f>
        <v>0</v>
      </c>
    </row>
    <row r="1134" spans="1:7">
      <c r="A1134" s="15">
        <f>'E-OKUL VERİ'!A1133</f>
        <v>0</v>
      </c>
      <c r="B1134" s="15" t="e">
        <f t="shared" si="17"/>
        <v>#N/A</v>
      </c>
      <c r="C1134" s="15">
        <f>'E-OKUL VERİ'!B1133</f>
        <v>0</v>
      </c>
      <c r="D1134" s="15">
        <f>'E-OKUL VERİ'!E1133</f>
        <v>0</v>
      </c>
      <c r="E1134" s="15">
        <f>'E-OKUL VERİ'!J1133</f>
        <v>0</v>
      </c>
      <c r="F1134" s="14" t="e">
        <f>VLOOKUP('EXCEL VERİ DÜZENLENMİŞ'!G1134,VERİLER!$A$5:$B$91,2,0)</f>
        <v>#N/A</v>
      </c>
      <c r="G1134" s="14">
        <f>IF(C1134=0,0,COUNTIF($A$3:A1134,1))</f>
        <v>0</v>
      </c>
    </row>
    <row r="1135" spans="1:7">
      <c r="A1135" s="15">
        <f>'E-OKUL VERİ'!A1134</f>
        <v>0</v>
      </c>
      <c r="B1135" s="15" t="e">
        <f t="shared" si="17"/>
        <v>#N/A</v>
      </c>
      <c r="C1135" s="15">
        <f>'E-OKUL VERİ'!B1134</f>
        <v>0</v>
      </c>
      <c r="D1135" s="15">
        <f>'E-OKUL VERİ'!E1134</f>
        <v>0</v>
      </c>
      <c r="E1135" s="15">
        <f>'E-OKUL VERİ'!J1134</f>
        <v>0</v>
      </c>
      <c r="F1135" s="14" t="e">
        <f>VLOOKUP('EXCEL VERİ DÜZENLENMİŞ'!G1135,VERİLER!$A$5:$B$91,2,0)</f>
        <v>#N/A</v>
      </c>
      <c r="G1135" s="14">
        <f>IF(C1135=0,0,COUNTIF($A$3:A1135,1))</f>
        <v>0</v>
      </c>
    </row>
    <row r="1136" spans="1:7">
      <c r="A1136" s="15">
        <f>'E-OKUL VERİ'!A1135</f>
        <v>0</v>
      </c>
      <c r="B1136" s="15" t="e">
        <f t="shared" si="17"/>
        <v>#N/A</v>
      </c>
      <c r="C1136" s="15">
        <f>'E-OKUL VERİ'!B1135</f>
        <v>0</v>
      </c>
      <c r="D1136" s="15">
        <f>'E-OKUL VERİ'!E1135</f>
        <v>0</v>
      </c>
      <c r="E1136" s="15">
        <f>'E-OKUL VERİ'!J1135</f>
        <v>0</v>
      </c>
      <c r="F1136" s="14" t="e">
        <f>VLOOKUP('EXCEL VERİ DÜZENLENMİŞ'!G1136,VERİLER!$A$5:$B$91,2,0)</f>
        <v>#N/A</v>
      </c>
      <c r="G1136" s="14">
        <f>IF(C1136=0,0,COUNTIF($A$3:A1136,1))</f>
        <v>0</v>
      </c>
    </row>
    <row r="1137" spans="1:7">
      <c r="A1137" s="15">
        <f>'E-OKUL VERİ'!A1136</f>
        <v>0</v>
      </c>
      <c r="B1137" s="15" t="e">
        <f t="shared" si="17"/>
        <v>#N/A</v>
      </c>
      <c r="C1137" s="15">
        <f>'E-OKUL VERİ'!B1136</f>
        <v>0</v>
      </c>
      <c r="D1137" s="15">
        <f>'E-OKUL VERİ'!E1136</f>
        <v>0</v>
      </c>
      <c r="E1137" s="15">
        <f>'E-OKUL VERİ'!J1136</f>
        <v>0</v>
      </c>
      <c r="F1137" s="14" t="e">
        <f>VLOOKUP('EXCEL VERİ DÜZENLENMİŞ'!G1137,VERİLER!$A$5:$B$91,2,0)</f>
        <v>#N/A</v>
      </c>
      <c r="G1137" s="14">
        <f>IF(C1137=0,0,COUNTIF($A$3:A1137,1))</f>
        <v>0</v>
      </c>
    </row>
    <row r="1138" spans="1:7">
      <c r="A1138" s="15">
        <f>'E-OKUL VERİ'!A1137</f>
        <v>0</v>
      </c>
      <c r="B1138" s="15" t="e">
        <f t="shared" si="17"/>
        <v>#N/A</v>
      </c>
      <c r="C1138" s="15">
        <f>'E-OKUL VERİ'!B1137</f>
        <v>0</v>
      </c>
      <c r="D1138" s="15">
        <f>'E-OKUL VERİ'!E1137</f>
        <v>0</v>
      </c>
      <c r="E1138" s="15">
        <f>'E-OKUL VERİ'!J1137</f>
        <v>0</v>
      </c>
      <c r="F1138" s="14" t="e">
        <f>VLOOKUP('EXCEL VERİ DÜZENLENMİŞ'!G1138,VERİLER!$A$5:$B$91,2,0)</f>
        <v>#N/A</v>
      </c>
      <c r="G1138" s="14">
        <f>IF(C1138=0,0,COUNTIF($A$3:A1138,1))</f>
        <v>0</v>
      </c>
    </row>
    <row r="1139" spans="1:7">
      <c r="A1139" s="15">
        <f>'E-OKUL VERİ'!A1138</f>
        <v>0</v>
      </c>
      <c r="B1139" s="15" t="e">
        <f t="shared" si="17"/>
        <v>#N/A</v>
      </c>
      <c r="C1139" s="15">
        <f>'E-OKUL VERİ'!B1138</f>
        <v>0</v>
      </c>
      <c r="D1139" s="15">
        <f>'E-OKUL VERİ'!E1138</f>
        <v>0</v>
      </c>
      <c r="E1139" s="15">
        <f>'E-OKUL VERİ'!J1138</f>
        <v>0</v>
      </c>
      <c r="F1139" s="14" t="e">
        <f>VLOOKUP('EXCEL VERİ DÜZENLENMİŞ'!G1139,VERİLER!$A$5:$B$91,2,0)</f>
        <v>#N/A</v>
      </c>
      <c r="G1139" s="14">
        <f>IF(C1139=0,0,COUNTIF($A$3:A1139,1))</f>
        <v>0</v>
      </c>
    </row>
    <row r="1140" spans="1:7">
      <c r="A1140" s="15">
        <f>'E-OKUL VERİ'!A1139</f>
        <v>0</v>
      </c>
      <c r="B1140" s="15" t="e">
        <f t="shared" si="17"/>
        <v>#N/A</v>
      </c>
      <c r="C1140" s="15">
        <f>'E-OKUL VERİ'!B1139</f>
        <v>0</v>
      </c>
      <c r="D1140" s="15">
        <f>'E-OKUL VERİ'!E1139</f>
        <v>0</v>
      </c>
      <c r="E1140" s="15">
        <f>'E-OKUL VERİ'!J1139</f>
        <v>0</v>
      </c>
      <c r="F1140" s="14" t="e">
        <f>VLOOKUP('EXCEL VERİ DÜZENLENMİŞ'!G1140,VERİLER!$A$5:$B$91,2,0)</f>
        <v>#N/A</v>
      </c>
      <c r="G1140" s="14">
        <f>IF(C1140=0,0,COUNTIF($A$3:A1140,1))</f>
        <v>0</v>
      </c>
    </row>
    <row r="1141" spans="1:7">
      <c r="A1141" s="15">
        <f>'E-OKUL VERİ'!A1140</f>
        <v>0</v>
      </c>
      <c r="B1141" s="15" t="e">
        <f t="shared" si="17"/>
        <v>#N/A</v>
      </c>
      <c r="C1141" s="15">
        <f>'E-OKUL VERİ'!B1140</f>
        <v>0</v>
      </c>
      <c r="D1141" s="15">
        <f>'E-OKUL VERİ'!E1140</f>
        <v>0</v>
      </c>
      <c r="E1141" s="15">
        <f>'E-OKUL VERİ'!J1140</f>
        <v>0</v>
      </c>
      <c r="F1141" s="14" t="e">
        <f>VLOOKUP('EXCEL VERİ DÜZENLENMİŞ'!G1141,VERİLER!$A$5:$B$91,2,0)</f>
        <v>#N/A</v>
      </c>
      <c r="G1141" s="14">
        <f>IF(C1141=0,0,COUNTIF($A$3:A1141,1))</f>
        <v>0</v>
      </c>
    </row>
    <row r="1142" spans="1:7">
      <c r="A1142" s="15">
        <f>'E-OKUL VERİ'!A1141</f>
        <v>0</v>
      </c>
      <c r="B1142" s="15" t="e">
        <f t="shared" si="17"/>
        <v>#N/A</v>
      </c>
      <c r="C1142" s="15">
        <f>'E-OKUL VERİ'!B1141</f>
        <v>0</v>
      </c>
      <c r="D1142" s="15">
        <f>'E-OKUL VERİ'!E1141</f>
        <v>0</v>
      </c>
      <c r="E1142" s="15">
        <f>'E-OKUL VERİ'!J1141</f>
        <v>0</v>
      </c>
      <c r="F1142" s="14" t="e">
        <f>VLOOKUP('EXCEL VERİ DÜZENLENMİŞ'!G1142,VERİLER!$A$5:$B$91,2,0)</f>
        <v>#N/A</v>
      </c>
      <c r="G1142" s="14">
        <f>IF(C1142=0,0,COUNTIF($A$3:A1142,1))</f>
        <v>0</v>
      </c>
    </row>
    <row r="1143" spans="1:7">
      <c r="A1143" s="15">
        <f>'E-OKUL VERİ'!A1142</f>
        <v>0</v>
      </c>
      <c r="B1143" s="15" t="e">
        <f t="shared" si="17"/>
        <v>#N/A</v>
      </c>
      <c r="C1143" s="15">
        <f>'E-OKUL VERİ'!B1142</f>
        <v>0</v>
      </c>
      <c r="D1143" s="15">
        <f>'E-OKUL VERİ'!E1142</f>
        <v>0</v>
      </c>
      <c r="E1143" s="15">
        <f>'E-OKUL VERİ'!J1142</f>
        <v>0</v>
      </c>
      <c r="F1143" s="14" t="e">
        <f>VLOOKUP('EXCEL VERİ DÜZENLENMİŞ'!G1143,VERİLER!$A$5:$B$91,2,0)</f>
        <v>#N/A</v>
      </c>
      <c r="G1143" s="14">
        <f>IF(C1143=0,0,COUNTIF($A$3:A1143,1))</f>
        <v>0</v>
      </c>
    </row>
    <row r="1144" spans="1:7">
      <c r="A1144" s="15">
        <f>'E-OKUL VERİ'!A1143</f>
        <v>0</v>
      </c>
      <c r="B1144" s="15" t="e">
        <f t="shared" si="17"/>
        <v>#N/A</v>
      </c>
      <c r="C1144" s="15">
        <f>'E-OKUL VERİ'!B1143</f>
        <v>0</v>
      </c>
      <c r="D1144" s="15">
        <f>'E-OKUL VERİ'!E1143</f>
        <v>0</v>
      </c>
      <c r="E1144" s="15">
        <f>'E-OKUL VERİ'!J1143</f>
        <v>0</v>
      </c>
      <c r="F1144" s="14" t="e">
        <f>VLOOKUP('EXCEL VERİ DÜZENLENMİŞ'!G1144,VERİLER!$A$5:$B$91,2,0)</f>
        <v>#N/A</v>
      </c>
      <c r="G1144" s="14">
        <f>IF(C1144=0,0,COUNTIF($A$3:A1144,1))</f>
        <v>0</v>
      </c>
    </row>
    <row r="1145" spans="1:7">
      <c r="A1145" s="15">
        <f>'E-OKUL VERİ'!A1144</f>
        <v>0</v>
      </c>
      <c r="B1145" s="15" t="e">
        <f t="shared" si="17"/>
        <v>#N/A</v>
      </c>
      <c r="C1145" s="15">
        <f>'E-OKUL VERİ'!B1144</f>
        <v>0</v>
      </c>
      <c r="D1145" s="15">
        <f>'E-OKUL VERİ'!E1144</f>
        <v>0</v>
      </c>
      <c r="E1145" s="15">
        <f>'E-OKUL VERİ'!J1144</f>
        <v>0</v>
      </c>
      <c r="F1145" s="14" t="e">
        <f>VLOOKUP('EXCEL VERİ DÜZENLENMİŞ'!G1145,VERİLER!$A$5:$B$91,2,0)</f>
        <v>#N/A</v>
      </c>
      <c r="G1145" s="14">
        <f>IF(C1145=0,0,COUNTIF($A$3:A1145,1))</f>
        <v>0</v>
      </c>
    </row>
    <row r="1146" spans="1:7">
      <c r="A1146" s="15">
        <f>'E-OKUL VERİ'!A1145</f>
        <v>0</v>
      </c>
      <c r="B1146" s="15" t="e">
        <f t="shared" si="17"/>
        <v>#N/A</v>
      </c>
      <c r="C1146" s="15">
        <f>'E-OKUL VERİ'!B1145</f>
        <v>0</v>
      </c>
      <c r="D1146" s="15">
        <f>'E-OKUL VERİ'!E1145</f>
        <v>0</v>
      </c>
      <c r="E1146" s="15">
        <f>'E-OKUL VERİ'!J1145</f>
        <v>0</v>
      </c>
      <c r="F1146" s="14" t="e">
        <f>VLOOKUP('EXCEL VERİ DÜZENLENMİŞ'!G1146,VERİLER!$A$5:$B$91,2,0)</f>
        <v>#N/A</v>
      </c>
      <c r="G1146" s="14">
        <f>IF(C1146=0,0,COUNTIF($A$3:A1146,1))</f>
        <v>0</v>
      </c>
    </row>
    <row r="1147" spans="1:7">
      <c r="A1147" s="15">
        <f>'E-OKUL VERİ'!A1146</f>
        <v>0</v>
      </c>
      <c r="B1147" s="15" t="e">
        <f t="shared" si="17"/>
        <v>#N/A</v>
      </c>
      <c r="C1147" s="15">
        <f>'E-OKUL VERİ'!B1146</f>
        <v>0</v>
      </c>
      <c r="D1147" s="15">
        <f>'E-OKUL VERİ'!E1146</f>
        <v>0</v>
      </c>
      <c r="E1147" s="15">
        <f>'E-OKUL VERİ'!J1146</f>
        <v>0</v>
      </c>
      <c r="F1147" s="14" t="e">
        <f>VLOOKUP('EXCEL VERİ DÜZENLENMİŞ'!G1147,VERİLER!$A$5:$B$91,2,0)</f>
        <v>#N/A</v>
      </c>
      <c r="G1147" s="14">
        <f>IF(C1147=0,0,COUNTIF($A$3:A1147,1))</f>
        <v>0</v>
      </c>
    </row>
    <row r="1148" spans="1:7">
      <c r="A1148" s="15">
        <f>'E-OKUL VERİ'!A1147</f>
        <v>0</v>
      </c>
      <c r="B1148" s="15" t="e">
        <f t="shared" si="17"/>
        <v>#N/A</v>
      </c>
      <c r="C1148" s="15">
        <f>'E-OKUL VERİ'!B1147</f>
        <v>0</v>
      </c>
      <c r="D1148" s="15">
        <f>'E-OKUL VERİ'!E1147</f>
        <v>0</v>
      </c>
      <c r="E1148" s="15">
        <f>'E-OKUL VERİ'!J1147</f>
        <v>0</v>
      </c>
      <c r="F1148" s="14" t="e">
        <f>VLOOKUP('EXCEL VERİ DÜZENLENMİŞ'!G1148,VERİLER!$A$5:$B$91,2,0)</f>
        <v>#N/A</v>
      </c>
      <c r="G1148" s="14">
        <f>IF(C1148=0,0,COUNTIF($A$3:A1148,1))</f>
        <v>0</v>
      </c>
    </row>
    <row r="1149" spans="1:7">
      <c r="A1149" s="15">
        <f>'E-OKUL VERİ'!A1148</f>
        <v>0</v>
      </c>
      <c r="B1149" s="15" t="e">
        <f t="shared" si="17"/>
        <v>#N/A</v>
      </c>
      <c r="C1149" s="15">
        <f>'E-OKUL VERİ'!B1148</f>
        <v>0</v>
      </c>
      <c r="D1149" s="15">
        <f>'E-OKUL VERİ'!E1148</f>
        <v>0</v>
      </c>
      <c r="E1149" s="15">
        <f>'E-OKUL VERİ'!J1148</f>
        <v>0</v>
      </c>
      <c r="F1149" s="14" t="e">
        <f>VLOOKUP('EXCEL VERİ DÜZENLENMİŞ'!G1149,VERİLER!$A$5:$B$91,2,0)</f>
        <v>#N/A</v>
      </c>
      <c r="G1149" s="14">
        <f>IF(C1149=0,0,COUNTIF($A$3:A1149,1))</f>
        <v>0</v>
      </c>
    </row>
    <row r="1150" spans="1:7">
      <c r="A1150" s="15">
        <f>'E-OKUL VERİ'!A1149</f>
        <v>0</v>
      </c>
      <c r="B1150" s="15" t="e">
        <f t="shared" si="17"/>
        <v>#N/A</v>
      </c>
      <c r="C1150" s="15">
        <f>'E-OKUL VERİ'!B1149</f>
        <v>0</v>
      </c>
      <c r="D1150" s="15">
        <f>'E-OKUL VERİ'!E1149</f>
        <v>0</v>
      </c>
      <c r="E1150" s="15">
        <f>'E-OKUL VERİ'!J1149</f>
        <v>0</v>
      </c>
      <c r="F1150" s="14" t="e">
        <f>VLOOKUP('EXCEL VERİ DÜZENLENMİŞ'!G1150,VERİLER!$A$5:$B$91,2,0)</f>
        <v>#N/A</v>
      </c>
      <c r="G1150" s="14">
        <f>IF(C1150=0,0,COUNTIF($A$3:A1150,1))</f>
        <v>0</v>
      </c>
    </row>
    <row r="1151" spans="1:7">
      <c r="A1151" s="15">
        <f>'E-OKUL VERİ'!A1150</f>
        <v>0</v>
      </c>
      <c r="B1151" s="15" t="e">
        <f t="shared" si="17"/>
        <v>#N/A</v>
      </c>
      <c r="C1151" s="15">
        <f>'E-OKUL VERİ'!B1150</f>
        <v>0</v>
      </c>
      <c r="D1151" s="15">
        <f>'E-OKUL VERİ'!E1150</f>
        <v>0</v>
      </c>
      <c r="E1151" s="15">
        <f>'E-OKUL VERİ'!J1150</f>
        <v>0</v>
      </c>
      <c r="F1151" s="14" t="e">
        <f>VLOOKUP('EXCEL VERİ DÜZENLENMİŞ'!G1151,VERİLER!$A$5:$B$91,2,0)</f>
        <v>#N/A</v>
      </c>
      <c r="G1151" s="14">
        <f>IF(C1151=0,0,COUNTIF($A$3:A1151,1))</f>
        <v>0</v>
      </c>
    </row>
    <row r="1152" spans="1:7">
      <c r="A1152" s="15">
        <f>'E-OKUL VERİ'!A1151</f>
        <v>0</v>
      </c>
      <c r="B1152" s="15" t="e">
        <f t="shared" si="17"/>
        <v>#N/A</v>
      </c>
      <c r="C1152" s="15">
        <f>'E-OKUL VERİ'!B1151</f>
        <v>0</v>
      </c>
      <c r="D1152" s="15">
        <f>'E-OKUL VERİ'!E1151</f>
        <v>0</v>
      </c>
      <c r="E1152" s="15">
        <f>'E-OKUL VERİ'!J1151</f>
        <v>0</v>
      </c>
      <c r="F1152" s="14" t="e">
        <f>VLOOKUP('EXCEL VERİ DÜZENLENMİŞ'!G1152,VERİLER!$A$5:$B$91,2,0)</f>
        <v>#N/A</v>
      </c>
      <c r="G1152" s="14">
        <f>IF(C1152=0,0,COUNTIF($A$3:A1152,1))</f>
        <v>0</v>
      </c>
    </row>
    <row r="1153" spans="1:7">
      <c r="A1153" s="15">
        <f>'E-OKUL VERİ'!A1152</f>
        <v>0</v>
      </c>
      <c r="B1153" s="15" t="e">
        <f t="shared" si="17"/>
        <v>#N/A</v>
      </c>
      <c r="C1153" s="15">
        <f>'E-OKUL VERİ'!B1152</f>
        <v>0</v>
      </c>
      <c r="D1153" s="15">
        <f>'E-OKUL VERİ'!E1152</f>
        <v>0</v>
      </c>
      <c r="E1153" s="15">
        <f>'E-OKUL VERİ'!J1152</f>
        <v>0</v>
      </c>
      <c r="F1153" s="14" t="e">
        <f>VLOOKUP('EXCEL VERİ DÜZENLENMİŞ'!G1153,VERİLER!$A$5:$B$91,2,0)</f>
        <v>#N/A</v>
      </c>
      <c r="G1153" s="14">
        <f>IF(C1153=0,0,COUNTIF($A$3:A1153,1))</f>
        <v>0</v>
      </c>
    </row>
    <row r="1154" spans="1:7">
      <c r="A1154" s="15">
        <f>'E-OKUL VERİ'!A1153</f>
        <v>0</v>
      </c>
      <c r="B1154" s="15" t="e">
        <f t="shared" si="17"/>
        <v>#N/A</v>
      </c>
      <c r="C1154" s="15">
        <f>'E-OKUL VERİ'!B1153</f>
        <v>0</v>
      </c>
      <c r="D1154" s="15">
        <f>'E-OKUL VERİ'!E1153</f>
        <v>0</v>
      </c>
      <c r="E1154" s="15">
        <f>'E-OKUL VERİ'!J1153</f>
        <v>0</v>
      </c>
      <c r="F1154" s="14" t="e">
        <f>VLOOKUP('EXCEL VERİ DÜZENLENMİŞ'!G1154,VERİLER!$A$5:$B$91,2,0)</f>
        <v>#N/A</v>
      </c>
      <c r="G1154" s="14">
        <f>IF(C1154=0,0,COUNTIF($A$3:A1154,1))</f>
        <v>0</v>
      </c>
    </row>
    <row r="1155" spans="1:7">
      <c r="A1155" s="15">
        <f>'E-OKUL VERİ'!A1154</f>
        <v>0</v>
      </c>
      <c r="B1155" s="15" t="e">
        <f t="shared" si="17"/>
        <v>#N/A</v>
      </c>
      <c r="C1155" s="15">
        <f>'E-OKUL VERİ'!B1154</f>
        <v>0</v>
      </c>
      <c r="D1155" s="15">
        <f>'E-OKUL VERİ'!E1154</f>
        <v>0</v>
      </c>
      <c r="E1155" s="15">
        <f>'E-OKUL VERİ'!J1154</f>
        <v>0</v>
      </c>
      <c r="F1155" s="14" t="e">
        <f>VLOOKUP('EXCEL VERİ DÜZENLENMİŞ'!G1155,VERİLER!$A$5:$B$91,2,0)</f>
        <v>#N/A</v>
      </c>
      <c r="G1155" s="14">
        <f>IF(C1155=0,0,COUNTIF($A$3:A1155,1))</f>
        <v>0</v>
      </c>
    </row>
    <row r="1156" spans="1:7">
      <c r="A1156" s="15">
        <f>'E-OKUL VERİ'!A1155</f>
        <v>0</v>
      </c>
      <c r="B1156" s="15" t="e">
        <f t="shared" ref="B1156:B1219" si="18">CONCATENATE(F1156,"-",A1156)</f>
        <v>#N/A</v>
      </c>
      <c r="C1156" s="15">
        <f>'E-OKUL VERİ'!B1155</f>
        <v>0</v>
      </c>
      <c r="D1156" s="15">
        <f>'E-OKUL VERİ'!E1155</f>
        <v>0</v>
      </c>
      <c r="E1156" s="15">
        <f>'E-OKUL VERİ'!J1155</f>
        <v>0</v>
      </c>
      <c r="F1156" s="14" t="e">
        <f>VLOOKUP('EXCEL VERİ DÜZENLENMİŞ'!G1156,VERİLER!$A$5:$B$91,2,0)</f>
        <v>#N/A</v>
      </c>
      <c r="G1156" s="14">
        <f>IF(C1156=0,0,COUNTIF($A$3:A1156,1))</f>
        <v>0</v>
      </c>
    </row>
    <row r="1157" spans="1:7">
      <c r="A1157" s="15">
        <f>'E-OKUL VERİ'!A1156</f>
        <v>0</v>
      </c>
      <c r="B1157" s="15" t="e">
        <f t="shared" si="18"/>
        <v>#N/A</v>
      </c>
      <c r="C1157" s="15">
        <f>'E-OKUL VERİ'!B1156</f>
        <v>0</v>
      </c>
      <c r="D1157" s="15">
        <f>'E-OKUL VERİ'!E1156</f>
        <v>0</v>
      </c>
      <c r="E1157" s="15">
        <f>'E-OKUL VERİ'!J1156</f>
        <v>0</v>
      </c>
      <c r="F1157" s="14" t="e">
        <f>VLOOKUP('EXCEL VERİ DÜZENLENMİŞ'!G1157,VERİLER!$A$5:$B$91,2,0)</f>
        <v>#N/A</v>
      </c>
      <c r="G1157" s="14">
        <f>IF(C1157=0,0,COUNTIF($A$3:A1157,1))</f>
        <v>0</v>
      </c>
    </row>
    <row r="1158" spans="1:7">
      <c r="A1158" s="15">
        <f>'E-OKUL VERİ'!A1157</f>
        <v>0</v>
      </c>
      <c r="B1158" s="15" t="e">
        <f t="shared" si="18"/>
        <v>#N/A</v>
      </c>
      <c r="C1158" s="15">
        <f>'E-OKUL VERİ'!B1157</f>
        <v>0</v>
      </c>
      <c r="D1158" s="15">
        <f>'E-OKUL VERİ'!E1157</f>
        <v>0</v>
      </c>
      <c r="E1158" s="15">
        <f>'E-OKUL VERİ'!J1157</f>
        <v>0</v>
      </c>
      <c r="F1158" s="14" t="e">
        <f>VLOOKUP('EXCEL VERİ DÜZENLENMİŞ'!G1158,VERİLER!$A$5:$B$91,2,0)</f>
        <v>#N/A</v>
      </c>
      <c r="G1158" s="14">
        <f>IF(C1158=0,0,COUNTIF($A$3:A1158,1))</f>
        <v>0</v>
      </c>
    </row>
    <row r="1159" spans="1:7">
      <c r="A1159" s="15">
        <f>'E-OKUL VERİ'!A1158</f>
        <v>0</v>
      </c>
      <c r="B1159" s="15" t="e">
        <f t="shared" si="18"/>
        <v>#N/A</v>
      </c>
      <c r="C1159" s="15">
        <f>'E-OKUL VERİ'!B1158</f>
        <v>0</v>
      </c>
      <c r="D1159" s="15">
        <f>'E-OKUL VERİ'!E1158</f>
        <v>0</v>
      </c>
      <c r="E1159" s="15">
        <f>'E-OKUL VERİ'!J1158</f>
        <v>0</v>
      </c>
      <c r="F1159" s="14" t="e">
        <f>VLOOKUP('EXCEL VERİ DÜZENLENMİŞ'!G1159,VERİLER!$A$5:$B$91,2,0)</f>
        <v>#N/A</v>
      </c>
      <c r="G1159" s="14">
        <f>IF(C1159=0,0,COUNTIF($A$3:A1159,1))</f>
        <v>0</v>
      </c>
    </row>
    <row r="1160" spans="1:7">
      <c r="A1160" s="15">
        <f>'E-OKUL VERİ'!A1159</f>
        <v>0</v>
      </c>
      <c r="B1160" s="15" t="e">
        <f t="shared" si="18"/>
        <v>#N/A</v>
      </c>
      <c r="C1160" s="15">
        <f>'E-OKUL VERİ'!B1159</f>
        <v>0</v>
      </c>
      <c r="D1160" s="15">
        <f>'E-OKUL VERİ'!E1159</f>
        <v>0</v>
      </c>
      <c r="E1160" s="15">
        <f>'E-OKUL VERİ'!J1159</f>
        <v>0</v>
      </c>
      <c r="F1160" s="14" t="e">
        <f>VLOOKUP('EXCEL VERİ DÜZENLENMİŞ'!G1160,VERİLER!$A$5:$B$91,2,0)</f>
        <v>#N/A</v>
      </c>
      <c r="G1160" s="14">
        <f>IF(C1160=0,0,COUNTIF($A$3:A1160,1))</f>
        <v>0</v>
      </c>
    </row>
    <row r="1161" spans="1:7">
      <c r="A1161" s="15">
        <f>'E-OKUL VERİ'!A1160</f>
        <v>0</v>
      </c>
      <c r="B1161" s="15" t="e">
        <f t="shared" si="18"/>
        <v>#N/A</v>
      </c>
      <c r="C1161" s="15">
        <f>'E-OKUL VERİ'!B1160</f>
        <v>0</v>
      </c>
      <c r="D1161" s="15">
        <f>'E-OKUL VERİ'!E1160</f>
        <v>0</v>
      </c>
      <c r="E1161" s="15">
        <f>'E-OKUL VERİ'!J1160</f>
        <v>0</v>
      </c>
      <c r="F1161" s="14" t="e">
        <f>VLOOKUP('EXCEL VERİ DÜZENLENMİŞ'!G1161,VERİLER!$A$5:$B$91,2,0)</f>
        <v>#N/A</v>
      </c>
      <c r="G1161" s="14">
        <f>IF(C1161=0,0,COUNTIF($A$3:A1161,1))</f>
        <v>0</v>
      </c>
    </row>
    <row r="1162" spans="1:7">
      <c r="A1162" s="15">
        <f>'E-OKUL VERİ'!A1161</f>
        <v>0</v>
      </c>
      <c r="B1162" s="15" t="e">
        <f t="shared" si="18"/>
        <v>#N/A</v>
      </c>
      <c r="C1162" s="15">
        <f>'E-OKUL VERİ'!B1161</f>
        <v>0</v>
      </c>
      <c r="D1162" s="15">
        <f>'E-OKUL VERİ'!E1161</f>
        <v>0</v>
      </c>
      <c r="E1162" s="15">
        <f>'E-OKUL VERİ'!J1161</f>
        <v>0</v>
      </c>
      <c r="F1162" s="14" t="e">
        <f>VLOOKUP('EXCEL VERİ DÜZENLENMİŞ'!G1162,VERİLER!$A$5:$B$91,2,0)</f>
        <v>#N/A</v>
      </c>
      <c r="G1162" s="14">
        <f>IF(C1162=0,0,COUNTIF($A$3:A1162,1))</f>
        <v>0</v>
      </c>
    </row>
    <row r="1163" spans="1:7">
      <c r="A1163" s="15">
        <f>'E-OKUL VERİ'!A1162</f>
        <v>0</v>
      </c>
      <c r="B1163" s="15" t="e">
        <f t="shared" si="18"/>
        <v>#N/A</v>
      </c>
      <c r="C1163" s="15">
        <f>'E-OKUL VERİ'!B1162</f>
        <v>0</v>
      </c>
      <c r="D1163" s="15">
        <f>'E-OKUL VERİ'!E1162</f>
        <v>0</v>
      </c>
      <c r="E1163" s="15">
        <f>'E-OKUL VERİ'!J1162</f>
        <v>0</v>
      </c>
      <c r="F1163" s="14" t="e">
        <f>VLOOKUP('EXCEL VERİ DÜZENLENMİŞ'!G1163,VERİLER!$A$5:$B$91,2,0)</f>
        <v>#N/A</v>
      </c>
      <c r="G1163" s="14">
        <f>IF(C1163=0,0,COUNTIF($A$3:A1163,1))</f>
        <v>0</v>
      </c>
    </row>
    <row r="1164" spans="1:7">
      <c r="A1164" s="15">
        <f>'E-OKUL VERİ'!A1163</f>
        <v>0</v>
      </c>
      <c r="B1164" s="15" t="e">
        <f t="shared" si="18"/>
        <v>#N/A</v>
      </c>
      <c r="C1164" s="15">
        <f>'E-OKUL VERİ'!B1163</f>
        <v>0</v>
      </c>
      <c r="D1164" s="15">
        <f>'E-OKUL VERİ'!E1163</f>
        <v>0</v>
      </c>
      <c r="E1164" s="15">
        <f>'E-OKUL VERİ'!J1163</f>
        <v>0</v>
      </c>
      <c r="F1164" s="14" t="e">
        <f>VLOOKUP('EXCEL VERİ DÜZENLENMİŞ'!G1164,VERİLER!$A$5:$B$91,2,0)</f>
        <v>#N/A</v>
      </c>
      <c r="G1164" s="14">
        <f>IF(C1164=0,0,COUNTIF($A$3:A1164,1))</f>
        <v>0</v>
      </c>
    </row>
    <row r="1165" spans="1:7">
      <c r="A1165" s="15">
        <f>'E-OKUL VERİ'!A1164</f>
        <v>0</v>
      </c>
      <c r="B1165" s="15" t="e">
        <f t="shared" si="18"/>
        <v>#N/A</v>
      </c>
      <c r="C1165" s="15">
        <f>'E-OKUL VERİ'!B1164</f>
        <v>0</v>
      </c>
      <c r="D1165" s="15">
        <f>'E-OKUL VERİ'!E1164</f>
        <v>0</v>
      </c>
      <c r="E1165" s="15">
        <f>'E-OKUL VERİ'!J1164</f>
        <v>0</v>
      </c>
      <c r="F1165" s="14" t="e">
        <f>VLOOKUP('EXCEL VERİ DÜZENLENMİŞ'!G1165,VERİLER!$A$5:$B$91,2,0)</f>
        <v>#N/A</v>
      </c>
      <c r="G1165" s="14">
        <f>IF(C1165=0,0,COUNTIF($A$3:A1165,1))</f>
        <v>0</v>
      </c>
    </row>
    <row r="1166" spans="1:7">
      <c r="A1166" s="15">
        <f>'E-OKUL VERİ'!A1165</f>
        <v>0</v>
      </c>
      <c r="B1166" s="15" t="e">
        <f t="shared" si="18"/>
        <v>#N/A</v>
      </c>
      <c r="C1166" s="15">
        <f>'E-OKUL VERİ'!B1165</f>
        <v>0</v>
      </c>
      <c r="D1166" s="15">
        <f>'E-OKUL VERİ'!E1165</f>
        <v>0</v>
      </c>
      <c r="E1166" s="15">
        <f>'E-OKUL VERİ'!J1165</f>
        <v>0</v>
      </c>
      <c r="F1166" s="14" t="e">
        <f>VLOOKUP('EXCEL VERİ DÜZENLENMİŞ'!G1166,VERİLER!$A$5:$B$91,2,0)</f>
        <v>#N/A</v>
      </c>
      <c r="G1166" s="14">
        <f>IF(C1166=0,0,COUNTIF($A$3:A1166,1))</f>
        <v>0</v>
      </c>
    </row>
    <row r="1167" spans="1:7">
      <c r="A1167" s="15">
        <f>'E-OKUL VERİ'!A1166</f>
        <v>0</v>
      </c>
      <c r="B1167" s="15" t="e">
        <f t="shared" si="18"/>
        <v>#N/A</v>
      </c>
      <c r="C1167" s="15">
        <f>'E-OKUL VERİ'!B1166</f>
        <v>0</v>
      </c>
      <c r="D1167" s="15">
        <f>'E-OKUL VERİ'!E1166</f>
        <v>0</v>
      </c>
      <c r="E1167" s="15">
        <f>'E-OKUL VERİ'!J1166</f>
        <v>0</v>
      </c>
      <c r="F1167" s="14" t="e">
        <f>VLOOKUP('EXCEL VERİ DÜZENLENMİŞ'!G1167,VERİLER!$A$5:$B$91,2,0)</f>
        <v>#N/A</v>
      </c>
      <c r="G1167" s="14">
        <f>IF(C1167=0,0,COUNTIF($A$3:A1167,1))</f>
        <v>0</v>
      </c>
    </row>
    <row r="1168" spans="1:7">
      <c r="A1168" s="15">
        <f>'E-OKUL VERİ'!A1167</f>
        <v>0</v>
      </c>
      <c r="B1168" s="15" t="e">
        <f t="shared" si="18"/>
        <v>#N/A</v>
      </c>
      <c r="C1168" s="15">
        <f>'E-OKUL VERİ'!B1167</f>
        <v>0</v>
      </c>
      <c r="D1168" s="15">
        <f>'E-OKUL VERİ'!E1167</f>
        <v>0</v>
      </c>
      <c r="E1168" s="15">
        <f>'E-OKUL VERİ'!J1167</f>
        <v>0</v>
      </c>
      <c r="F1168" s="14" t="e">
        <f>VLOOKUP('EXCEL VERİ DÜZENLENMİŞ'!G1168,VERİLER!$A$5:$B$91,2,0)</f>
        <v>#N/A</v>
      </c>
      <c r="G1168" s="14">
        <f>IF(C1168=0,0,COUNTIF($A$3:A1168,1))</f>
        <v>0</v>
      </c>
    </row>
    <row r="1169" spans="1:7">
      <c r="A1169" s="15">
        <f>'E-OKUL VERİ'!A1168</f>
        <v>0</v>
      </c>
      <c r="B1169" s="15" t="e">
        <f t="shared" si="18"/>
        <v>#N/A</v>
      </c>
      <c r="C1169" s="15">
        <f>'E-OKUL VERİ'!B1168</f>
        <v>0</v>
      </c>
      <c r="D1169" s="15">
        <f>'E-OKUL VERİ'!E1168</f>
        <v>0</v>
      </c>
      <c r="E1169" s="15">
        <f>'E-OKUL VERİ'!J1168</f>
        <v>0</v>
      </c>
      <c r="F1169" s="14" t="e">
        <f>VLOOKUP('EXCEL VERİ DÜZENLENMİŞ'!G1169,VERİLER!$A$5:$B$91,2,0)</f>
        <v>#N/A</v>
      </c>
      <c r="G1169" s="14">
        <f>IF(C1169=0,0,COUNTIF($A$3:A1169,1))</f>
        <v>0</v>
      </c>
    </row>
    <row r="1170" spans="1:7">
      <c r="A1170" s="15">
        <f>'E-OKUL VERİ'!A1169</f>
        <v>0</v>
      </c>
      <c r="B1170" s="15" t="e">
        <f t="shared" si="18"/>
        <v>#N/A</v>
      </c>
      <c r="C1170" s="15">
        <f>'E-OKUL VERİ'!B1169</f>
        <v>0</v>
      </c>
      <c r="D1170" s="15">
        <f>'E-OKUL VERİ'!E1169</f>
        <v>0</v>
      </c>
      <c r="E1170" s="15">
        <f>'E-OKUL VERİ'!J1169</f>
        <v>0</v>
      </c>
      <c r="F1170" s="14" t="e">
        <f>VLOOKUP('EXCEL VERİ DÜZENLENMİŞ'!G1170,VERİLER!$A$5:$B$91,2,0)</f>
        <v>#N/A</v>
      </c>
      <c r="G1170" s="14">
        <f>IF(C1170=0,0,COUNTIF($A$3:A1170,1))</f>
        <v>0</v>
      </c>
    </row>
    <row r="1171" spans="1:7">
      <c r="A1171" s="15">
        <f>'E-OKUL VERİ'!A1170</f>
        <v>0</v>
      </c>
      <c r="B1171" s="15" t="e">
        <f t="shared" si="18"/>
        <v>#N/A</v>
      </c>
      <c r="C1171" s="15">
        <f>'E-OKUL VERİ'!B1170</f>
        <v>0</v>
      </c>
      <c r="D1171" s="15">
        <f>'E-OKUL VERİ'!E1170</f>
        <v>0</v>
      </c>
      <c r="E1171" s="15">
        <f>'E-OKUL VERİ'!J1170</f>
        <v>0</v>
      </c>
      <c r="F1171" s="14" t="e">
        <f>VLOOKUP('EXCEL VERİ DÜZENLENMİŞ'!G1171,VERİLER!$A$5:$B$91,2,0)</f>
        <v>#N/A</v>
      </c>
      <c r="G1171" s="14">
        <f>IF(C1171=0,0,COUNTIF($A$3:A1171,1))</f>
        <v>0</v>
      </c>
    </row>
    <row r="1172" spans="1:7">
      <c r="A1172" s="15">
        <f>'E-OKUL VERİ'!A1171</f>
        <v>0</v>
      </c>
      <c r="B1172" s="15" t="e">
        <f t="shared" si="18"/>
        <v>#N/A</v>
      </c>
      <c r="C1172" s="15">
        <f>'E-OKUL VERİ'!B1171</f>
        <v>0</v>
      </c>
      <c r="D1172" s="15">
        <f>'E-OKUL VERİ'!E1171</f>
        <v>0</v>
      </c>
      <c r="E1172" s="15">
        <f>'E-OKUL VERİ'!J1171</f>
        <v>0</v>
      </c>
      <c r="F1172" s="14" t="e">
        <f>VLOOKUP('EXCEL VERİ DÜZENLENMİŞ'!G1172,VERİLER!$A$5:$B$91,2,0)</f>
        <v>#N/A</v>
      </c>
      <c r="G1172" s="14">
        <f>IF(C1172=0,0,COUNTIF($A$3:A1172,1))</f>
        <v>0</v>
      </c>
    </row>
    <row r="1173" spans="1:7">
      <c r="A1173" s="15">
        <f>'E-OKUL VERİ'!A1172</f>
        <v>0</v>
      </c>
      <c r="B1173" s="15" t="e">
        <f t="shared" si="18"/>
        <v>#N/A</v>
      </c>
      <c r="C1173" s="15">
        <f>'E-OKUL VERİ'!B1172</f>
        <v>0</v>
      </c>
      <c r="D1173" s="15">
        <f>'E-OKUL VERİ'!E1172</f>
        <v>0</v>
      </c>
      <c r="E1173" s="15">
        <f>'E-OKUL VERİ'!J1172</f>
        <v>0</v>
      </c>
      <c r="F1173" s="14" t="e">
        <f>VLOOKUP('EXCEL VERİ DÜZENLENMİŞ'!G1173,VERİLER!$A$5:$B$91,2,0)</f>
        <v>#N/A</v>
      </c>
      <c r="G1173" s="14">
        <f>IF(C1173=0,0,COUNTIF($A$3:A1173,1))</f>
        <v>0</v>
      </c>
    </row>
    <row r="1174" spans="1:7">
      <c r="A1174" s="15">
        <f>'E-OKUL VERİ'!A1173</f>
        <v>0</v>
      </c>
      <c r="B1174" s="15" t="e">
        <f t="shared" si="18"/>
        <v>#N/A</v>
      </c>
      <c r="C1174" s="15">
        <f>'E-OKUL VERİ'!B1173</f>
        <v>0</v>
      </c>
      <c r="D1174" s="15">
        <f>'E-OKUL VERİ'!E1173</f>
        <v>0</v>
      </c>
      <c r="E1174" s="15">
        <f>'E-OKUL VERİ'!J1173</f>
        <v>0</v>
      </c>
      <c r="F1174" s="14" t="e">
        <f>VLOOKUP('EXCEL VERİ DÜZENLENMİŞ'!G1174,VERİLER!$A$5:$B$91,2,0)</f>
        <v>#N/A</v>
      </c>
      <c r="G1174" s="14">
        <f>IF(C1174=0,0,COUNTIF($A$3:A1174,1))</f>
        <v>0</v>
      </c>
    </row>
    <row r="1175" spans="1:7">
      <c r="A1175" s="15">
        <f>'E-OKUL VERİ'!A1174</f>
        <v>0</v>
      </c>
      <c r="B1175" s="15" t="e">
        <f t="shared" si="18"/>
        <v>#N/A</v>
      </c>
      <c r="C1175" s="15">
        <f>'E-OKUL VERİ'!B1174</f>
        <v>0</v>
      </c>
      <c r="D1175" s="15">
        <f>'E-OKUL VERİ'!E1174</f>
        <v>0</v>
      </c>
      <c r="E1175" s="15">
        <f>'E-OKUL VERİ'!J1174</f>
        <v>0</v>
      </c>
      <c r="F1175" s="14" t="e">
        <f>VLOOKUP('EXCEL VERİ DÜZENLENMİŞ'!G1175,VERİLER!$A$5:$B$91,2,0)</f>
        <v>#N/A</v>
      </c>
      <c r="G1175" s="14">
        <f>IF(C1175=0,0,COUNTIF($A$3:A1175,1))</f>
        <v>0</v>
      </c>
    </row>
    <row r="1176" spans="1:7">
      <c r="A1176" s="15">
        <f>'E-OKUL VERİ'!A1175</f>
        <v>0</v>
      </c>
      <c r="B1176" s="15" t="e">
        <f t="shared" si="18"/>
        <v>#N/A</v>
      </c>
      <c r="C1176" s="15">
        <f>'E-OKUL VERİ'!B1175</f>
        <v>0</v>
      </c>
      <c r="D1176" s="15">
        <f>'E-OKUL VERİ'!E1175</f>
        <v>0</v>
      </c>
      <c r="E1176" s="15">
        <f>'E-OKUL VERİ'!J1175</f>
        <v>0</v>
      </c>
      <c r="F1176" s="14" t="e">
        <f>VLOOKUP('EXCEL VERİ DÜZENLENMİŞ'!G1176,VERİLER!$A$5:$B$91,2,0)</f>
        <v>#N/A</v>
      </c>
      <c r="G1176" s="14">
        <f>IF(C1176=0,0,COUNTIF($A$3:A1176,1))</f>
        <v>0</v>
      </c>
    </row>
    <row r="1177" spans="1:7">
      <c r="A1177" s="15">
        <f>'E-OKUL VERİ'!A1176</f>
        <v>0</v>
      </c>
      <c r="B1177" s="15" t="e">
        <f t="shared" si="18"/>
        <v>#N/A</v>
      </c>
      <c r="C1177" s="15">
        <f>'E-OKUL VERİ'!B1176</f>
        <v>0</v>
      </c>
      <c r="D1177" s="15">
        <f>'E-OKUL VERİ'!E1176</f>
        <v>0</v>
      </c>
      <c r="E1177" s="15">
        <f>'E-OKUL VERİ'!J1176</f>
        <v>0</v>
      </c>
      <c r="F1177" s="14" t="e">
        <f>VLOOKUP('EXCEL VERİ DÜZENLENMİŞ'!G1177,VERİLER!$A$5:$B$91,2,0)</f>
        <v>#N/A</v>
      </c>
      <c r="G1177" s="14">
        <f>IF(C1177=0,0,COUNTIF($A$3:A1177,1))</f>
        <v>0</v>
      </c>
    </row>
    <row r="1178" spans="1:7">
      <c r="A1178" s="15">
        <f>'E-OKUL VERİ'!A1177</f>
        <v>0</v>
      </c>
      <c r="B1178" s="15" t="e">
        <f t="shared" si="18"/>
        <v>#N/A</v>
      </c>
      <c r="C1178" s="15">
        <f>'E-OKUL VERİ'!B1177</f>
        <v>0</v>
      </c>
      <c r="D1178" s="15">
        <f>'E-OKUL VERİ'!E1177</f>
        <v>0</v>
      </c>
      <c r="E1178" s="15">
        <f>'E-OKUL VERİ'!J1177</f>
        <v>0</v>
      </c>
      <c r="F1178" s="14" t="e">
        <f>VLOOKUP('EXCEL VERİ DÜZENLENMİŞ'!G1178,VERİLER!$A$5:$B$91,2,0)</f>
        <v>#N/A</v>
      </c>
      <c r="G1178" s="14">
        <f>IF(C1178=0,0,COUNTIF($A$3:A1178,1))</f>
        <v>0</v>
      </c>
    </row>
    <row r="1179" spans="1:7">
      <c r="A1179" s="15">
        <f>'E-OKUL VERİ'!A1178</f>
        <v>0</v>
      </c>
      <c r="B1179" s="15" t="e">
        <f t="shared" si="18"/>
        <v>#N/A</v>
      </c>
      <c r="C1179" s="15">
        <f>'E-OKUL VERİ'!B1178</f>
        <v>0</v>
      </c>
      <c r="D1179" s="15">
        <f>'E-OKUL VERİ'!E1178</f>
        <v>0</v>
      </c>
      <c r="E1179" s="15">
        <f>'E-OKUL VERİ'!J1178</f>
        <v>0</v>
      </c>
      <c r="F1179" s="14" t="e">
        <f>VLOOKUP('EXCEL VERİ DÜZENLENMİŞ'!G1179,VERİLER!$A$5:$B$91,2,0)</f>
        <v>#N/A</v>
      </c>
      <c r="G1179" s="14">
        <f>IF(C1179=0,0,COUNTIF($A$3:A1179,1))</f>
        <v>0</v>
      </c>
    </row>
    <row r="1180" spans="1:7">
      <c r="A1180" s="15">
        <f>'E-OKUL VERİ'!A1179</f>
        <v>0</v>
      </c>
      <c r="B1180" s="15" t="e">
        <f t="shared" si="18"/>
        <v>#N/A</v>
      </c>
      <c r="C1180" s="15">
        <f>'E-OKUL VERİ'!B1179</f>
        <v>0</v>
      </c>
      <c r="D1180" s="15">
        <f>'E-OKUL VERİ'!E1179</f>
        <v>0</v>
      </c>
      <c r="E1180" s="15">
        <f>'E-OKUL VERİ'!J1179</f>
        <v>0</v>
      </c>
      <c r="F1180" s="14" t="e">
        <f>VLOOKUP('EXCEL VERİ DÜZENLENMİŞ'!G1180,VERİLER!$A$5:$B$91,2,0)</f>
        <v>#N/A</v>
      </c>
      <c r="G1180" s="14">
        <f>IF(C1180=0,0,COUNTIF($A$3:A1180,1))</f>
        <v>0</v>
      </c>
    </row>
    <row r="1181" spans="1:7">
      <c r="A1181" s="15">
        <f>'E-OKUL VERİ'!A1180</f>
        <v>0</v>
      </c>
      <c r="B1181" s="15" t="e">
        <f t="shared" si="18"/>
        <v>#N/A</v>
      </c>
      <c r="C1181" s="15">
        <f>'E-OKUL VERİ'!B1180</f>
        <v>0</v>
      </c>
      <c r="D1181" s="15">
        <f>'E-OKUL VERİ'!E1180</f>
        <v>0</v>
      </c>
      <c r="E1181" s="15">
        <f>'E-OKUL VERİ'!J1180</f>
        <v>0</v>
      </c>
      <c r="F1181" s="14" t="e">
        <f>VLOOKUP('EXCEL VERİ DÜZENLENMİŞ'!G1181,VERİLER!$A$5:$B$91,2,0)</f>
        <v>#N/A</v>
      </c>
      <c r="G1181" s="14">
        <f>IF(C1181=0,0,COUNTIF($A$3:A1181,1))</f>
        <v>0</v>
      </c>
    </row>
    <row r="1182" spans="1:7">
      <c r="A1182" s="15">
        <f>'E-OKUL VERİ'!A1181</f>
        <v>0</v>
      </c>
      <c r="B1182" s="15" t="e">
        <f t="shared" si="18"/>
        <v>#N/A</v>
      </c>
      <c r="C1182" s="15">
        <f>'E-OKUL VERİ'!B1181</f>
        <v>0</v>
      </c>
      <c r="D1182" s="15">
        <f>'E-OKUL VERİ'!E1181</f>
        <v>0</v>
      </c>
      <c r="E1182" s="15">
        <f>'E-OKUL VERİ'!J1181</f>
        <v>0</v>
      </c>
      <c r="F1182" s="14" t="e">
        <f>VLOOKUP('EXCEL VERİ DÜZENLENMİŞ'!G1182,VERİLER!$A$5:$B$91,2,0)</f>
        <v>#N/A</v>
      </c>
      <c r="G1182" s="14">
        <f>IF(C1182=0,0,COUNTIF($A$3:A1182,1))</f>
        <v>0</v>
      </c>
    </row>
    <row r="1183" spans="1:7">
      <c r="A1183" s="15">
        <f>'E-OKUL VERİ'!A1182</f>
        <v>0</v>
      </c>
      <c r="B1183" s="15" t="e">
        <f t="shared" si="18"/>
        <v>#N/A</v>
      </c>
      <c r="C1183" s="15">
        <f>'E-OKUL VERİ'!B1182</f>
        <v>0</v>
      </c>
      <c r="D1183" s="15">
        <f>'E-OKUL VERİ'!E1182</f>
        <v>0</v>
      </c>
      <c r="E1183" s="15">
        <f>'E-OKUL VERİ'!J1182</f>
        <v>0</v>
      </c>
      <c r="F1183" s="14" t="e">
        <f>VLOOKUP('EXCEL VERİ DÜZENLENMİŞ'!G1183,VERİLER!$A$5:$B$91,2,0)</f>
        <v>#N/A</v>
      </c>
      <c r="G1183" s="14">
        <f>IF(C1183=0,0,COUNTIF($A$3:A1183,1))</f>
        <v>0</v>
      </c>
    </row>
    <row r="1184" spans="1:7">
      <c r="A1184" s="15">
        <f>'E-OKUL VERİ'!A1183</f>
        <v>0</v>
      </c>
      <c r="B1184" s="15" t="e">
        <f t="shared" si="18"/>
        <v>#N/A</v>
      </c>
      <c r="C1184" s="15">
        <f>'E-OKUL VERİ'!B1183</f>
        <v>0</v>
      </c>
      <c r="D1184" s="15">
        <f>'E-OKUL VERİ'!E1183</f>
        <v>0</v>
      </c>
      <c r="E1184" s="15">
        <f>'E-OKUL VERİ'!J1183</f>
        <v>0</v>
      </c>
      <c r="F1184" s="14" t="e">
        <f>VLOOKUP('EXCEL VERİ DÜZENLENMİŞ'!G1184,VERİLER!$A$5:$B$91,2,0)</f>
        <v>#N/A</v>
      </c>
      <c r="G1184" s="14">
        <f>IF(C1184=0,0,COUNTIF($A$3:A1184,1))</f>
        <v>0</v>
      </c>
    </row>
    <row r="1185" spans="1:7">
      <c r="A1185" s="15">
        <f>'E-OKUL VERİ'!A1184</f>
        <v>0</v>
      </c>
      <c r="B1185" s="15" t="e">
        <f t="shared" si="18"/>
        <v>#N/A</v>
      </c>
      <c r="C1185" s="15">
        <f>'E-OKUL VERİ'!B1184</f>
        <v>0</v>
      </c>
      <c r="D1185" s="15">
        <f>'E-OKUL VERİ'!E1184</f>
        <v>0</v>
      </c>
      <c r="E1185" s="15">
        <f>'E-OKUL VERİ'!J1184</f>
        <v>0</v>
      </c>
      <c r="F1185" s="14" t="e">
        <f>VLOOKUP('EXCEL VERİ DÜZENLENMİŞ'!G1185,VERİLER!$A$5:$B$91,2,0)</f>
        <v>#N/A</v>
      </c>
      <c r="G1185" s="14">
        <f>IF(C1185=0,0,COUNTIF($A$3:A1185,1))</f>
        <v>0</v>
      </c>
    </row>
    <row r="1186" spans="1:7">
      <c r="A1186" s="15">
        <f>'E-OKUL VERİ'!A1185</f>
        <v>0</v>
      </c>
      <c r="B1186" s="15" t="e">
        <f t="shared" si="18"/>
        <v>#N/A</v>
      </c>
      <c r="C1186" s="15">
        <f>'E-OKUL VERİ'!B1185</f>
        <v>0</v>
      </c>
      <c r="D1186" s="15">
        <f>'E-OKUL VERİ'!E1185</f>
        <v>0</v>
      </c>
      <c r="E1186" s="15">
        <f>'E-OKUL VERİ'!J1185</f>
        <v>0</v>
      </c>
      <c r="F1186" s="14" t="e">
        <f>VLOOKUP('EXCEL VERİ DÜZENLENMİŞ'!G1186,VERİLER!$A$5:$B$91,2,0)</f>
        <v>#N/A</v>
      </c>
      <c r="G1186" s="14">
        <f>IF(C1186=0,0,COUNTIF($A$3:A1186,1))</f>
        <v>0</v>
      </c>
    </row>
    <row r="1187" spans="1:7">
      <c r="A1187" s="15">
        <f>'E-OKUL VERİ'!A1186</f>
        <v>0</v>
      </c>
      <c r="B1187" s="15" t="e">
        <f t="shared" si="18"/>
        <v>#N/A</v>
      </c>
      <c r="C1187" s="15">
        <f>'E-OKUL VERİ'!B1186</f>
        <v>0</v>
      </c>
      <c r="D1187" s="15">
        <f>'E-OKUL VERİ'!E1186</f>
        <v>0</v>
      </c>
      <c r="E1187" s="15">
        <f>'E-OKUL VERİ'!J1186</f>
        <v>0</v>
      </c>
      <c r="F1187" s="14" t="e">
        <f>VLOOKUP('EXCEL VERİ DÜZENLENMİŞ'!G1187,VERİLER!$A$5:$B$91,2,0)</f>
        <v>#N/A</v>
      </c>
      <c r="G1187" s="14">
        <f>IF(C1187=0,0,COUNTIF($A$3:A1187,1))</f>
        <v>0</v>
      </c>
    </row>
    <row r="1188" spans="1:7">
      <c r="A1188" s="15">
        <f>'E-OKUL VERİ'!A1187</f>
        <v>0</v>
      </c>
      <c r="B1188" s="15" t="e">
        <f t="shared" si="18"/>
        <v>#N/A</v>
      </c>
      <c r="C1188" s="15">
        <f>'E-OKUL VERİ'!B1187</f>
        <v>0</v>
      </c>
      <c r="D1188" s="15">
        <f>'E-OKUL VERİ'!E1187</f>
        <v>0</v>
      </c>
      <c r="E1188" s="15">
        <f>'E-OKUL VERİ'!J1187</f>
        <v>0</v>
      </c>
      <c r="F1188" s="14" t="e">
        <f>VLOOKUP('EXCEL VERİ DÜZENLENMİŞ'!G1188,VERİLER!$A$5:$B$91,2,0)</f>
        <v>#N/A</v>
      </c>
      <c r="G1188" s="14">
        <f>IF(C1188=0,0,COUNTIF($A$3:A1188,1))</f>
        <v>0</v>
      </c>
    </row>
    <row r="1189" spans="1:7">
      <c r="A1189" s="15">
        <f>'E-OKUL VERİ'!A1188</f>
        <v>0</v>
      </c>
      <c r="B1189" s="15" t="e">
        <f t="shared" si="18"/>
        <v>#N/A</v>
      </c>
      <c r="C1189" s="15">
        <f>'E-OKUL VERİ'!B1188</f>
        <v>0</v>
      </c>
      <c r="D1189" s="15">
        <f>'E-OKUL VERİ'!E1188</f>
        <v>0</v>
      </c>
      <c r="E1189" s="15">
        <f>'E-OKUL VERİ'!J1188</f>
        <v>0</v>
      </c>
      <c r="F1189" s="14" t="e">
        <f>VLOOKUP('EXCEL VERİ DÜZENLENMİŞ'!G1189,VERİLER!$A$5:$B$91,2,0)</f>
        <v>#N/A</v>
      </c>
      <c r="G1189" s="14">
        <f>IF(C1189=0,0,COUNTIF($A$3:A1189,1))</f>
        <v>0</v>
      </c>
    </row>
    <row r="1190" spans="1:7">
      <c r="A1190" s="15">
        <f>'E-OKUL VERİ'!A1189</f>
        <v>0</v>
      </c>
      <c r="B1190" s="15" t="e">
        <f t="shared" si="18"/>
        <v>#N/A</v>
      </c>
      <c r="C1190" s="15">
        <f>'E-OKUL VERİ'!B1189</f>
        <v>0</v>
      </c>
      <c r="D1190" s="15">
        <f>'E-OKUL VERİ'!E1189</f>
        <v>0</v>
      </c>
      <c r="E1190" s="15">
        <f>'E-OKUL VERİ'!J1189</f>
        <v>0</v>
      </c>
      <c r="F1190" s="14" t="e">
        <f>VLOOKUP('EXCEL VERİ DÜZENLENMİŞ'!G1190,VERİLER!$A$5:$B$91,2,0)</f>
        <v>#N/A</v>
      </c>
      <c r="G1190" s="14">
        <f>IF(C1190=0,0,COUNTIF($A$3:A1190,1))</f>
        <v>0</v>
      </c>
    </row>
    <row r="1191" spans="1:7">
      <c r="A1191" s="15">
        <f>'E-OKUL VERİ'!A1190</f>
        <v>0</v>
      </c>
      <c r="B1191" s="15" t="e">
        <f t="shared" si="18"/>
        <v>#N/A</v>
      </c>
      <c r="C1191" s="15">
        <f>'E-OKUL VERİ'!B1190</f>
        <v>0</v>
      </c>
      <c r="D1191" s="15">
        <f>'E-OKUL VERİ'!E1190</f>
        <v>0</v>
      </c>
      <c r="E1191" s="15">
        <f>'E-OKUL VERİ'!J1190</f>
        <v>0</v>
      </c>
      <c r="F1191" s="14" t="e">
        <f>VLOOKUP('EXCEL VERİ DÜZENLENMİŞ'!G1191,VERİLER!$A$5:$B$91,2,0)</f>
        <v>#N/A</v>
      </c>
      <c r="G1191" s="14">
        <f>IF(C1191=0,0,COUNTIF($A$3:A1191,1))</f>
        <v>0</v>
      </c>
    </row>
    <row r="1192" spans="1:7">
      <c r="A1192" s="15">
        <f>'E-OKUL VERİ'!A1191</f>
        <v>0</v>
      </c>
      <c r="B1192" s="15" t="e">
        <f t="shared" si="18"/>
        <v>#N/A</v>
      </c>
      <c r="C1192" s="15">
        <f>'E-OKUL VERİ'!B1191</f>
        <v>0</v>
      </c>
      <c r="D1192" s="15">
        <f>'E-OKUL VERİ'!E1191</f>
        <v>0</v>
      </c>
      <c r="E1192" s="15">
        <f>'E-OKUL VERİ'!J1191</f>
        <v>0</v>
      </c>
      <c r="F1192" s="14" t="e">
        <f>VLOOKUP('EXCEL VERİ DÜZENLENMİŞ'!G1192,VERİLER!$A$5:$B$91,2,0)</f>
        <v>#N/A</v>
      </c>
      <c r="G1192" s="14">
        <f>IF(C1192=0,0,COUNTIF($A$3:A1192,1))</f>
        <v>0</v>
      </c>
    </row>
    <row r="1193" spans="1:7">
      <c r="A1193" s="15">
        <f>'E-OKUL VERİ'!A1192</f>
        <v>0</v>
      </c>
      <c r="B1193" s="15" t="e">
        <f t="shared" si="18"/>
        <v>#N/A</v>
      </c>
      <c r="C1193" s="15">
        <f>'E-OKUL VERİ'!B1192</f>
        <v>0</v>
      </c>
      <c r="D1193" s="15">
        <f>'E-OKUL VERİ'!E1192</f>
        <v>0</v>
      </c>
      <c r="E1193" s="15">
        <f>'E-OKUL VERİ'!J1192</f>
        <v>0</v>
      </c>
      <c r="F1193" s="14" t="e">
        <f>VLOOKUP('EXCEL VERİ DÜZENLENMİŞ'!G1193,VERİLER!$A$5:$B$91,2,0)</f>
        <v>#N/A</v>
      </c>
      <c r="G1193" s="14">
        <f>IF(C1193=0,0,COUNTIF($A$3:A1193,1))</f>
        <v>0</v>
      </c>
    </row>
    <row r="1194" spans="1:7">
      <c r="A1194" s="15">
        <f>'E-OKUL VERİ'!A1193</f>
        <v>0</v>
      </c>
      <c r="B1194" s="15" t="e">
        <f t="shared" si="18"/>
        <v>#N/A</v>
      </c>
      <c r="C1194" s="15">
        <f>'E-OKUL VERİ'!B1193</f>
        <v>0</v>
      </c>
      <c r="D1194" s="15">
        <f>'E-OKUL VERİ'!E1193</f>
        <v>0</v>
      </c>
      <c r="E1194" s="15">
        <f>'E-OKUL VERİ'!J1193</f>
        <v>0</v>
      </c>
      <c r="F1194" s="14" t="e">
        <f>VLOOKUP('EXCEL VERİ DÜZENLENMİŞ'!G1194,VERİLER!$A$5:$B$91,2,0)</f>
        <v>#N/A</v>
      </c>
      <c r="G1194" s="14">
        <f>IF(C1194=0,0,COUNTIF($A$3:A1194,1))</f>
        <v>0</v>
      </c>
    </row>
    <row r="1195" spans="1:7">
      <c r="A1195" s="15">
        <f>'E-OKUL VERİ'!A1194</f>
        <v>0</v>
      </c>
      <c r="B1195" s="15" t="e">
        <f t="shared" si="18"/>
        <v>#N/A</v>
      </c>
      <c r="C1195" s="15">
        <f>'E-OKUL VERİ'!B1194</f>
        <v>0</v>
      </c>
      <c r="D1195" s="15">
        <f>'E-OKUL VERİ'!E1194</f>
        <v>0</v>
      </c>
      <c r="E1195" s="15">
        <f>'E-OKUL VERİ'!J1194</f>
        <v>0</v>
      </c>
      <c r="F1195" s="14" t="e">
        <f>VLOOKUP('EXCEL VERİ DÜZENLENMİŞ'!G1195,VERİLER!$A$5:$B$91,2,0)</f>
        <v>#N/A</v>
      </c>
      <c r="G1195" s="14">
        <f>IF(C1195=0,0,COUNTIF($A$3:A1195,1))</f>
        <v>0</v>
      </c>
    </row>
    <row r="1196" spans="1:7">
      <c r="A1196" s="15">
        <f>'E-OKUL VERİ'!A1195</f>
        <v>0</v>
      </c>
      <c r="B1196" s="15" t="e">
        <f t="shared" si="18"/>
        <v>#N/A</v>
      </c>
      <c r="C1196" s="15">
        <f>'E-OKUL VERİ'!B1195</f>
        <v>0</v>
      </c>
      <c r="D1196" s="15">
        <f>'E-OKUL VERİ'!E1195</f>
        <v>0</v>
      </c>
      <c r="E1196" s="15">
        <f>'E-OKUL VERİ'!J1195</f>
        <v>0</v>
      </c>
      <c r="F1196" s="14" t="e">
        <f>VLOOKUP('EXCEL VERİ DÜZENLENMİŞ'!G1196,VERİLER!$A$5:$B$91,2,0)</f>
        <v>#N/A</v>
      </c>
      <c r="G1196" s="14">
        <f>IF(C1196=0,0,COUNTIF($A$3:A1196,1))</f>
        <v>0</v>
      </c>
    </row>
    <row r="1197" spans="1:7">
      <c r="A1197" s="15">
        <f>'E-OKUL VERİ'!A1196</f>
        <v>0</v>
      </c>
      <c r="B1197" s="15" t="e">
        <f t="shared" si="18"/>
        <v>#N/A</v>
      </c>
      <c r="C1197" s="15">
        <f>'E-OKUL VERİ'!B1196</f>
        <v>0</v>
      </c>
      <c r="D1197" s="15">
        <f>'E-OKUL VERİ'!E1196</f>
        <v>0</v>
      </c>
      <c r="E1197" s="15">
        <f>'E-OKUL VERİ'!J1196</f>
        <v>0</v>
      </c>
      <c r="F1197" s="14" t="e">
        <f>VLOOKUP('EXCEL VERİ DÜZENLENMİŞ'!G1197,VERİLER!$A$5:$B$91,2,0)</f>
        <v>#N/A</v>
      </c>
      <c r="G1197" s="14">
        <f>IF(C1197=0,0,COUNTIF($A$3:A1197,1))</f>
        <v>0</v>
      </c>
    </row>
    <row r="1198" spans="1:7">
      <c r="A1198" s="15">
        <f>'E-OKUL VERİ'!A1197</f>
        <v>0</v>
      </c>
      <c r="B1198" s="15" t="e">
        <f t="shared" si="18"/>
        <v>#N/A</v>
      </c>
      <c r="C1198" s="15">
        <f>'E-OKUL VERİ'!B1197</f>
        <v>0</v>
      </c>
      <c r="D1198" s="15">
        <f>'E-OKUL VERİ'!E1197</f>
        <v>0</v>
      </c>
      <c r="E1198" s="15">
        <f>'E-OKUL VERİ'!J1197</f>
        <v>0</v>
      </c>
      <c r="F1198" s="14" t="e">
        <f>VLOOKUP('EXCEL VERİ DÜZENLENMİŞ'!G1198,VERİLER!$A$5:$B$91,2,0)</f>
        <v>#N/A</v>
      </c>
      <c r="G1198" s="14">
        <f>IF(C1198=0,0,COUNTIF($A$3:A1198,1))</f>
        <v>0</v>
      </c>
    </row>
    <row r="1199" spans="1:7">
      <c r="A1199" s="15">
        <f>'E-OKUL VERİ'!A1198</f>
        <v>0</v>
      </c>
      <c r="B1199" s="15" t="e">
        <f t="shared" si="18"/>
        <v>#N/A</v>
      </c>
      <c r="C1199" s="15">
        <f>'E-OKUL VERİ'!B1198</f>
        <v>0</v>
      </c>
      <c r="D1199" s="15">
        <f>'E-OKUL VERİ'!E1198</f>
        <v>0</v>
      </c>
      <c r="E1199" s="15">
        <f>'E-OKUL VERİ'!J1198</f>
        <v>0</v>
      </c>
      <c r="F1199" s="14" t="e">
        <f>VLOOKUP('EXCEL VERİ DÜZENLENMİŞ'!G1199,VERİLER!$A$5:$B$91,2,0)</f>
        <v>#N/A</v>
      </c>
      <c r="G1199" s="14">
        <f>IF(C1199=0,0,COUNTIF($A$3:A1199,1))</f>
        <v>0</v>
      </c>
    </row>
    <row r="1200" spans="1:7">
      <c r="A1200" s="15">
        <f>'E-OKUL VERİ'!A1199</f>
        <v>0</v>
      </c>
      <c r="B1200" s="15" t="e">
        <f t="shared" si="18"/>
        <v>#N/A</v>
      </c>
      <c r="C1200" s="15">
        <f>'E-OKUL VERİ'!B1199</f>
        <v>0</v>
      </c>
      <c r="D1200" s="15">
        <f>'E-OKUL VERİ'!E1199</f>
        <v>0</v>
      </c>
      <c r="E1200" s="15">
        <f>'E-OKUL VERİ'!J1199</f>
        <v>0</v>
      </c>
      <c r="F1200" s="14" t="e">
        <f>VLOOKUP('EXCEL VERİ DÜZENLENMİŞ'!G1200,VERİLER!$A$5:$B$91,2,0)</f>
        <v>#N/A</v>
      </c>
      <c r="G1200" s="14">
        <f>IF(C1200=0,0,COUNTIF($A$3:A1200,1))</f>
        <v>0</v>
      </c>
    </row>
    <row r="1201" spans="1:7">
      <c r="A1201" s="15">
        <f>'E-OKUL VERİ'!A1200</f>
        <v>0</v>
      </c>
      <c r="B1201" s="15" t="e">
        <f t="shared" si="18"/>
        <v>#N/A</v>
      </c>
      <c r="C1201" s="15">
        <f>'E-OKUL VERİ'!B1200</f>
        <v>0</v>
      </c>
      <c r="D1201" s="15">
        <f>'E-OKUL VERİ'!E1200</f>
        <v>0</v>
      </c>
      <c r="E1201" s="15">
        <f>'E-OKUL VERİ'!J1200</f>
        <v>0</v>
      </c>
      <c r="F1201" s="14" t="e">
        <f>VLOOKUP('EXCEL VERİ DÜZENLENMİŞ'!G1201,VERİLER!$A$5:$B$91,2,0)</f>
        <v>#N/A</v>
      </c>
      <c r="G1201" s="14">
        <f>IF(C1201=0,0,COUNTIF($A$3:A1201,1))</f>
        <v>0</v>
      </c>
    </row>
    <row r="1202" spans="1:7">
      <c r="A1202" s="15">
        <f>'E-OKUL VERİ'!A1201</f>
        <v>0</v>
      </c>
      <c r="B1202" s="15" t="e">
        <f t="shared" si="18"/>
        <v>#N/A</v>
      </c>
      <c r="C1202" s="15">
        <f>'E-OKUL VERİ'!B1201</f>
        <v>0</v>
      </c>
      <c r="D1202" s="15">
        <f>'E-OKUL VERİ'!E1201</f>
        <v>0</v>
      </c>
      <c r="E1202" s="15">
        <f>'E-OKUL VERİ'!J1201</f>
        <v>0</v>
      </c>
      <c r="F1202" s="14" t="e">
        <f>VLOOKUP('EXCEL VERİ DÜZENLENMİŞ'!G1202,VERİLER!$A$5:$B$91,2,0)</f>
        <v>#N/A</v>
      </c>
      <c r="G1202" s="14">
        <f>IF(C1202=0,0,COUNTIF($A$3:A1202,1))</f>
        <v>0</v>
      </c>
    </row>
    <row r="1203" spans="1:7">
      <c r="A1203" s="15">
        <f>'E-OKUL VERİ'!A1202</f>
        <v>0</v>
      </c>
      <c r="B1203" s="15" t="e">
        <f t="shared" si="18"/>
        <v>#N/A</v>
      </c>
      <c r="C1203" s="15">
        <f>'E-OKUL VERİ'!B1202</f>
        <v>0</v>
      </c>
      <c r="D1203" s="15">
        <f>'E-OKUL VERİ'!E1202</f>
        <v>0</v>
      </c>
      <c r="E1203" s="15">
        <f>'E-OKUL VERİ'!J1202</f>
        <v>0</v>
      </c>
      <c r="F1203" s="14" t="e">
        <f>VLOOKUP('EXCEL VERİ DÜZENLENMİŞ'!G1203,VERİLER!$A$5:$B$91,2,0)</f>
        <v>#N/A</v>
      </c>
      <c r="G1203" s="14">
        <f>IF(C1203=0,0,COUNTIF($A$3:A1203,1))</f>
        <v>0</v>
      </c>
    </row>
    <row r="1204" spans="1:7">
      <c r="A1204" s="15">
        <f>'E-OKUL VERİ'!A1203</f>
        <v>0</v>
      </c>
      <c r="B1204" s="15" t="e">
        <f t="shared" si="18"/>
        <v>#N/A</v>
      </c>
      <c r="C1204" s="15">
        <f>'E-OKUL VERİ'!B1203</f>
        <v>0</v>
      </c>
      <c r="D1204" s="15">
        <f>'E-OKUL VERİ'!E1203</f>
        <v>0</v>
      </c>
      <c r="E1204" s="15">
        <f>'E-OKUL VERİ'!J1203</f>
        <v>0</v>
      </c>
      <c r="F1204" s="14" t="e">
        <f>VLOOKUP('EXCEL VERİ DÜZENLENMİŞ'!G1204,VERİLER!$A$5:$B$91,2,0)</f>
        <v>#N/A</v>
      </c>
      <c r="G1204" s="14">
        <f>IF(C1204=0,0,COUNTIF($A$3:A1204,1))</f>
        <v>0</v>
      </c>
    </row>
    <row r="1205" spans="1:7">
      <c r="A1205" s="15">
        <f>'E-OKUL VERİ'!A1204</f>
        <v>0</v>
      </c>
      <c r="B1205" s="15" t="e">
        <f t="shared" si="18"/>
        <v>#N/A</v>
      </c>
      <c r="C1205" s="15">
        <f>'E-OKUL VERİ'!B1204</f>
        <v>0</v>
      </c>
      <c r="D1205" s="15">
        <f>'E-OKUL VERİ'!E1204</f>
        <v>0</v>
      </c>
      <c r="E1205" s="15">
        <f>'E-OKUL VERİ'!J1204</f>
        <v>0</v>
      </c>
      <c r="F1205" s="14" t="e">
        <f>VLOOKUP('EXCEL VERİ DÜZENLENMİŞ'!G1205,VERİLER!$A$5:$B$91,2,0)</f>
        <v>#N/A</v>
      </c>
      <c r="G1205" s="14">
        <f>IF(C1205=0,0,COUNTIF($A$3:A1205,1))</f>
        <v>0</v>
      </c>
    </row>
    <row r="1206" spans="1:7">
      <c r="A1206" s="15">
        <f>'E-OKUL VERİ'!A1205</f>
        <v>0</v>
      </c>
      <c r="B1206" s="15" t="e">
        <f t="shared" si="18"/>
        <v>#N/A</v>
      </c>
      <c r="C1206" s="15">
        <f>'E-OKUL VERİ'!B1205</f>
        <v>0</v>
      </c>
      <c r="D1206" s="15">
        <f>'E-OKUL VERİ'!E1205</f>
        <v>0</v>
      </c>
      <c r="E1206" s="15">
        <f>'E-OKUL VERİ'!J1205</f>
        <v>0</v>
      </c>
      <c r="F1206" s="14" t="e">
        <f>VLOOKUP('EXCEL VERİ DÜZENLENMİŞ'!G1206,VERİLER!$A$5:$B$91,2,0)</f>
        <v>#N/A</v>
      </c>
      <c r="G1206" s="14">
        <f>IF(C1206=0,0,COUNTIF($A$3:A1206,1))</f>
        <v>0</v>
      </c>
    </row>
    <row r="1207" spans="1:7">
      <c r="A1207" s="15">
        <f>'E-OKUL VERİ'!A1206</f>
        <v>0</v>
      </c>
      <c r="B1207" s="15" t="e">
        <f t="shared" si="18"/>
        <v>#N/A</v>
      </c>
      <c r="C1207" s="15">
        <f>'E-OKUL VERİ'!B1206</f>
        <v>0</v>
      </c>
      <c r="D1207" s="15">
        <f>'E-OKUL VERİ'!E1206</f>
        <v>0</v>
      </c>
      <c r="E1207" s="15">
        <f>'E-OKUL VERİ'!J1206</f>
        <v>0</v>
      </c>
      <c r="F1207" s="14" t="e">
        <f>VLOOKUP('EXCEL VERİ DÜZENLENMİŞ'!G1207,VERİLER!$A$5:$B$91,2,0)</f>
        <v>#N/A</v>
      </c>
      <c r="G1207" s="14">
        <f>IF(C1207=0,0,COUNTIF($A$3:A1207,1))</f>
        <v>0</v>
      </c>
    </row>
    <row r="1208" spans="1:7">
      <c r="A1208" s="15">
        <f>'E-OKUL VERİ'!A1207</f>
        <v>0</v>
      </c>
      <c r="B1208" s="15" t="e">
        <f t="shared" si="18"/>
        <v>#N/A</v>
      </c>
      <c r="C1208" s="15">
        <f>'E-OKUL VERİ'!B1207</f>
        <v>0</v>
      </c>
      <c r="D1208" s="15">
        <f>'E-OKUL VERİ'!E1207</f>
        <v>0</v>
      </c>
      <c r="E1208" s="15">
        <f>'E-OKUL VERİ'!J1207</f>
        <v>0</v>
      </c>
      <c r="F1208" s="14" t="e">
        <f>VLOOKUP('EXCEL VERİ DÜZENLENMİŞ'!G1208,VERİLER!$A$5:$B$91,2,0)</f>
        <v>#N/A</v>
      </c>
      <c r="G1208" s="14">
        <f>IF(C1208=0,0,COUNTIF($A$3:A1208,1))</f>
        <v>0</v>
      </c>
    </row>
    <row r="1209" spans="1:7">
      <c r="A1209" s="15">
        <f>'E-OKUL VERİ'!A1208</f>
        <v>0</v>
      </c>
      <c r="B1209" s="15" t="e">
        <f t="shared" si="18"/>
        <v>#N/A</v>
      </c>
      <c r="C1209" s="15">
        <f>'E-OKUL VERİ'!B1208</f>
        <v>0</v>
      </c>
      <c r="D1209" s="15">
        <f>'E-OKUL VERİ'!E1208</f>
        <v>0</v>
      </c>
      <c r="E1209" s="15">
        <f>'E-OKUL VERİ'!J1208</f>
        <v>0</v>
      </c>
      <c r="F1209" s="14" t="e">
        <f>VLOOKUP('EXCEL VERİ DÜZENLENMİŞ'!G1209,VERİLER!$A$5:$B$91,2,0)</f>
        <v>#N/A</v>
      </c>
      <c r="G1209" s="14">
        <f>IF(C1209=0,0,COUNTIF($A$3:A1209,1))</f>
        <v>0</v>
      </c>
    </row>
    <row r="1210" spans="1:7">
      <c r="A1210" s="15">
        <f>'E-OKUL VERİ'!A1209</f>
        <v>0</v>
      </c>
      <c r="B1210" s="15" t="e">
        <f t="shared" si="18"/>
        <v>#N/A</v>
      </c>
      <c r="C1210" s="15">
        <f>'E-OKUL VERİ'!B1209</f>
        <v>0</v>
      </c>
      <c r="D1210" s="15">
        <f>'E-OKUL VERİ'!E1209</f>
        <v>0</v>
      </c>
      <c r="E1210" s="15">
        <f>'E-OKUL VERİ'!J1209</f>
        <v>0</v>
      </c>
      <c r="F1210" s="14" t="e">
        <f>VLOOKUP('EXCEL VERİ DÜZENLENMİŞ'!G1210,VERİLER!$A$5:$B$91,2,0)</f>
        <v>#N/A</v>
      </c>
      <c r="G1210" s="14">
        <f>IF(C1210=0,0,COUNTIF($A$3:A1210,1))</f>
        <v>0</v>
      </c>
    </row>
    <row r="1211" spans="1:7">
      <c r="A1211" s="15">
        <f>'E-OKUL VERİ'!A1210</f>
        <v>0</v>
      </c>
      <c r="B1211" s="15" t="e">
        <f t="shared" si="18"/>
        <v>#N/A</v>
      </c>
      <c r="C1211" s="15">
        <f>'E-OKUL VERİ'!B1210</f>
        <v>0</v>
      </c>
      <c r="D1211" s="15">
        <f>'E-OKUL VERİ'!E1210</f>
        <v>0</v>
      </c>
      <c r="E1211" s="15">
        <f>'E-OKUL VERİ'!J1210</f>
        <v>0</v>
      </c>
      <c r="F1211" s="14" t="e">
        <f>VLOOKUP('EXCEL VERİ DÜZENLENMİŞ'!G1211,VERİLER!$A$5:$B$91,2,0)</f>
        <v>#N/A</v>
      </c>
      <c r="G1211" s="14">
        <f>IF(C1211=0,0,COUNTIF($A$3:A1211,1))</f>
        <v>0</v>
      </c>
    </row>
    <row r="1212" spans="1:7">
      <c r="A1212" s="15">
        <f>'E-OKUL VERİ'!A1211</f>
        <v>0</v>
      </c>
      <c r="B1212" s="15" t="e">
        <f t="shared" si="18"/>
        <v>#N/A</v>
      </c>
      <c r="C1212" s="15">
        <f>'E-OKUL VERİ'!B1211</f>
        <v>0</v>
      </c>
      <c r="D1212" s="15">
        <f>'E-OKUL VERİ'!E1211</f>
        <v>0</v>
      </c>
      <c r="E1212" s="15">
        <f>'E-OKUL VERİ'!J1211</f>
        <v>0</v>
      </c>
      <c r="F1212" s="14" t="e">
        <f>VLOOKUP('EXCEL VERİ DÜZENLENMİŞ'!G1212,VERİLER!$A$5:$B$91,2,0)</f>
        <v>#N/A</v>
      </c>
      <c r="G1212" s="14">
        <f>IF(C1212=0,0,COUNTIF($A$3:A1212,1))</f>
        <v>0</v>
      </c>
    </row>
    <row r="1213" spans="1:7">
      <c r="A1213" s="15">
        <f>'E-OKUL VERİ'!A1212</f>
        <v>0</v>
      </c>
      <c r="B1213" s="15" t="e">
        <f t="shared" si="18"/>
        <v>#N/A</v>
      </c>
      <c r="C1213" s="15">
        <f>'E-OKUL VERİ'!B1212</f>
        <v>0</v>
      </c>
      <c r="D1213" s="15">
        <f>'E-OKUL VERİ'!E1212</f>
        <v>0</v>
      </c>
      <c r="E1213" s="15">
        <f>'E-OKUL VERİ'!J1212</f>
        <v>0</v>
      </c>
      <c r="F1213" s="14" t="e">
        <f>VLOOKUP('EXCEL VERİ DÜZENLENMİŞ'!G1213,VERİLER!$A$5:$B$91,2,0)</f>
        <v>#N/A</v>
      </c>
      <c r="G1213" s="14">
        <f>IF(C1213=0,0,COUNTIF($A$3:A1213,1))</f>
        <v>0</v>
      </c>
    </row>
    <row r="1214" spans="1:7">
      <c r="A1214" s="15">
        <f>'E-OKUL VERİ'!A1213</f>
        <v>0</v>
      </c>
      <c r="B1214" s="15" t="e">
        <f t="shared" si="18"/>
        <v>#N/A</v>
      </c>
      <c r="C1214" s="15">
        <f>'E-OKUL VERİ'!B1213</f>
        <v>0</v>
      </c>
      <c r="D1214" s="15">
        <f>'E-OKUL VERİ'!E1213</f>
        <v>0</v>
      </c>
      <c r="E1214" s="15">
        <f>'E-OKUL VERİ'!J1213</f>
        <v>0</v>
      </c>
      <c r="F1214" s="14" t="e">
        <f>VLOOKUP('EXCEL VERİ DÜZENLENMİŞ'!G1214,VERİLER!$A$5:$B$91,2,0)</f>
        <v>#N/A</v>
      </c>
      <c r="G1214" s="14">
        <f>IF(C1214=0,0,COUNTIF($A$3:A1214,1))</f>
        <v>0</v>
      </c>
    </row>
    <row r="1215" spans="1:7">
      <c r="A1215" s="15">
        <f>'E-OKUL VERİ'!A1214</f>
        <v>0</v>
      </c>
      <c r="B1215" s="15" t="e">
        <f t="shared" si="18"/>
        <v>#N/A</v>
      </c>
      <c r="C1215" s="15">
        <f>'E-OKUL VERİ'!B1214</f>
        <v>0</v>
      </c>
      <c r="D1215" s="15">
        <f>'E-OKUL VERİ'!E1214</f>
        <v>0</v>
      </c>
      <c r="E1215" s="15">
        <f>'E-OKUL VERİ'!J1214</f>
        <v>0</v>
      </c>
      <c r="F1215" s="14" t="e">
        <f>VLOOKUP('EXCEL VERİ DÜZENLENMİŞ'!G1215,VERİLER!$A$5:$B$91,2,0)</f>
        <v>#N/A</v>
      </c>
      <c r="G1215" s="14">
        <f>IF(C1215=0,0,COUNTIF($A$3:A1215,1))</f>
        <v>0</v>
      </c>
    </row>
    <row r="1216" spans="1:7">
      <c r="A1216" s="15">
        <f>'E-OKUL VERİ'!A1215</f>
        <v>0</v>
      </c>
      <c r="B1216" s="15" t="e">
        <f t="shared" si="18"/>
        <v>#N/A</v>
      </c>
      <c r="C1216" s="15">
        <f>'E-OKUL VERİ'!B1215</f>
        <v>0</v>
      </c>
      <c r="D1216" s="15">
        <f>'E-OKUL VERİ'!E1215</f>
        <v>0</v>
      </c>
      <c r="E1216" s="15">
        <f>'E-OKUL VERİ'!J1215</f>
        <v>0</v>
      </c>
      <c r="F1216" s="14" t="e">
        <f>VLOOKUP('EXCEL VERİ DÜZENLENMİŞ'!G1216,VERİLER!$A$5:$B$91,2,0)</f>
        <v>#N/A</v>
      </c>
      <c r="G1216" s="14">
        <f>IF(C1216=0,0,COUNTIF($A$3:A1216,1))</f>
        <v>0</v>
      </c>
    </row>
    <row r="1217" spans="1:7">
      <c r="A1217" s="15">
        <f>'E-OKUL VERİ'!A1216</f>
        <v>0</v>
      </c>
      <c r="B1217" s="15" t="e">
        <f t="shared" si="18"/>
        <v>#N/A</v>
      </c>
      <c r="C1217" s="15">
        <f>'E-OKUL VERİ'!B1216</f>
        <v>0</v>
      </c>
      <c r="D1217" s="15">
        <f>'E-OKUL VERİ'!E1216</f>
        <v>0</v>
      </c>
      <c r="E1217" s="15">
        <f>'E-OKUL VERİ'!J1216</f>
        <v>0</v>
      </c>
      <c r="F1217" s="14" t="e">
        <f>VLOOKUP('EXCEL VERİ DÜZENLENMİŞ'!G1217,VERİLER!$A$5:$B$91,2,0)</f>
        <v>#N/A</v>
      </c>
      <c r="G1217" s="14">
        <f>IF(C1217=0,0,COUNTIF($A$3:A1217,1))</f>
        <v>0</v>
      </c>
    </row>
    <row r="1218" spans="1:7">
      <c r="A1218" s="15">
        <f>'E-OKUL VERİ'!A1217</f>
        <v>0</v>
      </c>
      <c r="B1218" s="15" t="e">
        <f t="shared" si="18"/>
        <v>#N/A</v>
      </c>
      <c r="C1218" s="15">
        <f>'E-OKUL VERİ'!B1217</f>
        <v>0</v>
      </c>
      <c r="D1218" s="15">
        <f>'E-OKUL VERİ'!E1217</f>
        <v>0</v>
      </c>
      <c r="E1218" s="15">
        <f>'E-OKUL VERİ'!J1217</f>
        <v>0</v>
      </c>
      <c r="F1218" s="14" t="e">
        <f>VLOOKUP('EXCEL VERİ DÜZENLENMİŞ'!G1218,VERİLER!$A$5:$B$91,2,0)</f>
        <v>#N/A</v>
      </c>
      <c r="G1218" s="14">
        <f>IF(C1218=0,0,COUNTIF($A$3:A1218,1))</f>
        <v>0</v>
      </c>
    </row>
    <row r="1219" spans="1:7">
      <c r="A1219" s="15">
        <f>'E-OKUL VERİ'!A1218</f>
        <v>0</v>
      </c>
      <c r="B1219" s="15" t="e">
        <f t="shared" si="18"/>
        <v>#N/A</v>
      </c>
      <c r="C1219" s="15">
        <f>'E-OKUL VERİ'!B1218</f>
        <v>0</v>
      </c>
      <c r="D1219" s="15">
        <f>'E-OKUL VERİ'!E1218</f>
        <v>0</v>
      </c>
      <c r="E1219" s="15">
        <f>'E-OKUL VERİ'!J1218</f>
        <v>0</v>
      </c>
      <c r="F1219" s="14" t="e">
        <f>VLOOKUP('EXCEL VERİ DÜZENLENMİŞ'!G1219,VERİLER!$A$5:$B$91,2,0)</f>
        <v>#N/A</v>
      </c>
      <c r="G1219" s="14">
        <f>IF(C1219=0,0,COUNTIF($A$3:A1219,1))</f>
        <v>0</v>
      </c>
    </row>
    <row r="1220" spans="1:7">
      <c r="A1220" s="15">
        <f>'E-OKUL VERİ'!A1219</f>
        <v>0</v>
      </c>
      <c r="B1220" s="15" t="e">
        <f t="shared" ref="B1220:B1283" si="19">CONCATENATE(F1220,"-",A1220)</f>
        <v>#N/A</v>
      </c>
      <c r="C1220" s="15">
        <f>'E-OKUL VERİ'!B1219</f>
        <v>0</v>
      </c>
      <c r="D1220" s="15">
        <f>'E-OKUL VERİ'!E1219</f>
        <v>0</v>
      </c>
      <c r="E1220" s="15">
        <f>'E-OKUL VERİ'!J1219</f>
        <v>0</v>
      </c>
      <c r="F1220" s="14" t="e">
        <f>VLOOKUP('EXCEL VERİ DÜZENLENMİŞ'!G1220,VERİLER!$A$5:$B$91,2,0)</f>
        <v>#N/A</v>
      </c>
      <c r="G1220" s="14">
        <f>IF(C1220=0,0,COUNTIF($A$3:A1220,1))</f>
        <v>0</v>
      </c>
    </row>
    <row r="1221" spans="1:7">
      <c r="A1221" s="15">
        <f>'E-OKUL VERİ'!A1220</f>
        <v>0</v>
      </c>
      <c r="B1221" s="15" t="e">
        <f t="shared" si="19"/>
        <v>#N/A</v>
      </c>
      <c r="C1221" s="15">
        <f>'E-OKUL VERİ'!B1220</f>
        <v>0</v>
      </c>
      <c r="D1221" s="15">
        <f>'E-OKUL VERİ'!E1220</f>
        <v>0</v>
      </c>
      <c r="E1221" s="15">
        <f>'E-OKUL VERİ'!J1220</f>
        <v>0</v>
      </c>
      <c r="F1221" s="14" t="e">
        <f>VLOOKUP('EXCEL VERİ DÜZENLENMİŞ'!G1221,VERİLER!$A$5:$B$91,2,0)</f>
        <v>#N/A</v>
      </c>
      <c r="G1221" s="14">
        <f>IF(C1221=0,0,COUNTIF($A$3:A1221,1))</f>
        <v>0</v>
      </c>
    </row>
    <row r="1222" spans="1:7">
      <c r="A1222" s="15">
        <f>'E-OKUL VERİ'!A1221</f>
        <v>0</v>
      </c>
      <c r="B1222" s="15" t="e">
        <f t="shared" si="19"/>
        <v>#N/A</v>
      </c>
      <c r="C1222" s="15">
        <f>'E-OKUL VERİ'!B1221</f>
        <v>0</v>
      </c>
      <c r="D1222" s="15">
        <f>'E-OKUL VERİ'!E1221</f>
        <v>0</v>
      </c>
      <c r="E1222" s="15">
        <f>'E-OKUL VERİ'!J1221</f>
        <v>0</v>
      </c>
      <c r="F1222" s="14" t="e">
        <f>VLOOKUP('EXCEL VERİ DÜZENLENMİŞ'!G1222,VERİLER!$A$5:$B$91,2,0)</f>
        <v>#N/A</v>
      </c>
      <c r="G1222" s="14">
        <f>IF(C1222=0,0,COUNTIF($A$3:A1222,1))</f>
        <v>0</v>
      </c>
    </row>
    <row r="1223" spans="1:7">
      <c r="A1223" s="15">
        <f>'E-OKUL VERİ'!A1222</f>
        <v>0</v>
      </c>
      <c r="B1223" s="15" t="e">
        <f t="shared" si="19"/>
        <v>#N/A</v>
      </c>
      <c r="C1223" s="15">
        <f>'E-OKUL VERİ'!B1222</f>
        <v>0</v>
      </c>
      <c r="D1223" s="15">
        <f>'E-OKUL VERİ'!E1222</f>
        <v>0</v>
      </c>
      <c r="E1223" s="15">
        <f>'E-OKUL VERİ'!J1222</f>
        <v>0</v>
      </c>
      <c r="F1223" s="14" t="e">
        <f>VLOOKUP('EXCEL VERİ DÜZENLENMİŞ'!G1223,VERİLER!$A$5:$B$91,2,0)</f>
        <v>#N/A</v>
      </c>
      <c r="G1223" s="14">
        <f>IF(C1223=0,0,COUNTIF($A$3:A1223,1))</f>
        <v>0</v>
      </c>
    </row>
    <row r="1224" spans="1:7">
      <c r="A1224" s="15">
        <f>'E-OKUL VERİ'!A1223</f>
        <v>0</v>
      </c>
      <c r="B1224" s="15" t="e">
        <f t="shared" si="19"/>
        <v>#N/A</v>
      </c>
      <c r="C1224" s="15">
        <f>'E-OKUL VERİ'!B1223</f>
        <v>0</v>
      </c>
      <c r="D1224" s="15">
        <f>'E-OKUL VERİ'!E1223</f>
        <v>0</v>
      </c>
      <c r="E1224" s="15">
        <f>'E-OKUL VERİ'!J1223</f>
        <v>0</v>
      </c>
      <c r="F1224" s="14" t="e">
        <f>VLOOKUP('EXCEL VERİ DÜZENLENMİŞ'!G1224,VERİLER!$A$5:$B$91,2,0)</f>
        <v>#N/A</v>
      </c>
      <c r="G1224" s="14">
        <f>IF(C1224=0,0,COUNTIF($A$3:A1224,1))</f>
        <v>0</v>
      </c>
    </row>
    <row r="1225" spans="1:7">
      <c r="A1225" s="15">
        <f>'E-OKUL VERİ'!A1224</f>
        <v>0</v>
      </c>
      <c r="B1225" s="15" t="e">
        <f t="shared" si="19"/>
        <v>#N/A</v>
      </c>
      <c r="C1225" s="15">
        <f>'E-OKUL VERİ'!B1224</f>
        <v>0</v>
      </c>
      <c r="D1225" s="15">
        <f>'E-OKUL VERİ'!E1224</f>
        <v>0</v>
      </c>
      <c r="E1225" s="15">
        <f>'E-OKUL VERİ'!J1224</f>
        <v>0</v>
      </c>
      <c r="F1225" s="14" t="e">
        <f>VLOOKUP('EXCEL VERİ DÜZENLENMİŞ'!G1225,VERİLER!$A$5:$B$91,2,0)</f>
        <v>#N/A</v>
      </c>
      <c r="G1225" s="14">
        <f>IF(C1225=0,0,COUNTIF($A$3:A1225,1))</f>
        <v>0</v>
      </c>
    </row>
    <row r="1226" spans="1:7">
      <c r="A1226" s="15">
        <f>'E-OKUL VERİ'!A1225</f>
        <v>0</v>
      </c>
      <c r="B1226" s="15" t="e">
        <f t="shared" si="19"/>
        <v>#N/A</v>
      </c>
      <c r="C1226" s="15">
        <f>'E-OKUL VERİ'!B1225</f>
        <v>0</v>
      </c>
      <c r="D1226" s="15">
        <f>'E-OKUL VERİ'!E1225</f>
        <v>0</v>
      </c>
      <c r="E1226" s="15">
        <f>'E-OKUL VERİ'!J1225</f>
        <v>0</v>
      </c>
      <c r="F1226" s="14" t="e">
        <f>VLOOKUP('EXCEL VERİ DÜZENLENMİŞ'!G1226,VERİLER!$A$5:$B$91,2,0)</f>
        <v>#N/A</v>
      </c>
      <c r="G1226" s="14">
        <f>IF(C1226=0,0,COUNTIF($A$3:A1226,1))</f>
        <v>0</v>
      </c>
    </row>
    <row r="1227" spans="1:7">
      <c r="A1227" s="15">
        <f>'E-OKUL VERİ'!A1226</f>
        <v>0</v>
      </c>
      <c r="B1227" s="15" t="e">
        <f t="shared" si="19"/>
        <v>#N/A</v>
      </c>
      <c r="C1227" s="15">
        <f>'E-OKUL VERİ'!B1226</f>
        <v>0</v>
      </c>
      <c r="D1227" s="15">
        <f>'E-OKUL VERİ'!E1226</f>
        <v>0</v>
      </c>
      <c r="E1227" s="15">
        <f>'E-OKUL VERİ'!J1226</f>
        <v>0</v>
      </c>
      <c r="F1227" s="14" t="e">
        <f>VLOOKUP('EXCEL VERİ DÜZENLENMİŞ'!G1227,VERİLER!$A$5:$B$91,2,0)</f>
        <v>#N/A</v>
      </c>
      <c r="G1227" s="14">
        <f>IF(C1227=0,0,COUNTIF($A$3:A1227,1))</f>
        <v>0</v>
      </c>
    </row>
    <row r="1228" spans="1:7">
      <c r="A1228" s="15">
        <f>'E-OKUL VERİ'!A1227</f>
        <v>0</v>
      </c>
      <c r="B1228" s="15" t="e">
        <f t="shared" si="19"/>
        <v>#N/A</v>
      </c>
      <c r="C1228" s="15">
        <f>'E-OKUL VERİ'!B1227</f>
        <v>0</v>
      </c>
      <c r="D1228" s="15">
        <f>'E-OKUL VERİ'!E1227</f>
        <v>0</v>
      </c>
      <c r="E1228" s="15">
        <f>'E-OKUL VERİ'!J1227</f>
        <v>0</v>
      </c>
      <c r="F1228" s="14" t="e">
        <f>VLOOKUP('EXCEL VERİ DÜZENLENMİŞ'!G1228,VERİLER!$A$5:$B$91,2,0)</f>
        <v>#N/A</v>
      </c>
      <c r="G1228" s="14">
        <f>IF(C1228=0,0,COUNTIF($A$3:A1228,1))</f>
        <v>0</v>
      </c>
    </row>
    <row r="1229" spans="1:7">
      <c r="A1229" s="15">
        <f>'E-OKUL VERİ'!A1228</f>
        <v>0</v>
      </c>
      <c r="B1229" s="15" t="e">
        <f t="shared" si="19"/>
        <v>#N/A</v>
      </c>
      <c r="C1229" s="15">
        <f>'E-OKUL VERİ'!B1228</f>
        <v>0</v>
      </c>
      <c r="D1229" s="15">
        <f>'E-OKUL VERİ'!E1228</f>
        <v>0</v>
      </c>
      <c r="E1229" s="15">
        <f>'E-OKUL VERİ'!J1228</f>
        <v>0</v>
      </c>
      <c r="F1229" s="14" t="e">
        <f>VLOOKUP('EXCEL VERİ DÜZENLENMİŞ'!G1229,VERİLER!$A$5:$B$91,2,0)</f>
        <v>#N/A</v>
      </c>
      <c r="G1229" s="14">
        <f>IF(C1229=0,0,COUNTIF($A$3:A1229,1))</f>
        <v>0</v>
      </c>
    </row>
    <row r="1230" spans="1:7">
      <c r="A1230" s="15">
        <f>'E-OKUL VERİ'!A1229</f>
        <v>0</v>
      </c>
      <c r="B1230" s="15" t="e">
        <f t="shared" si="19"/>
        <v>#N/A</v>
      </c>
      <c r="C1230" s="15">
        <f>'E-OKUL VERİ'!B1229</f>
        <v>0</v>
      </c>
      <c r="D1230" s="15">
        <f>'E-OKUL VERİ'!E1229</f>
        <v>0</v>
      </c>
      <c r="E1230" s="15">
        <f>'E-OKUL VERİ'!J1229</f>
        <v>0</v>
      </c>
      <c r="F1230" s="14" t="e">
        <f>VLOOKUP('EXCEL VERİ DÜZENLENMİŞ'!G1230,VERİLER!$A$5:$B$91,2,0)</f>
        <v>#N/A</v>
      </c>
      <c r="G1230" s="14">
        <f>IF(C1230=0,0,COUNTIF($A$3:A1230,1))</f>
        <v>0</v>
      </c>
    </row>
    <row r="1231" spans="1:7">
      <c r="A1231" s="15">
        <f>'E-OKUL VERİ'!A1230</f>
        <v>0</v>
      </c>
      <c r="B1231" s="15" t="e">
        <f t="shared" si="19"/>
        <v>#N/A</v>
      </c>
      <c r="C1231" s="15">
        <f>'E-OKUL VERİ'!B1230</f>
        <v>0</v>
      </c>
      <c r="D1231" s="15">
        <f>'E-OKUL VERİ'!E1230</f>
        <v>0</v>
      </c>
      <c r="E1231" s="15">
        <f>'E-OKUL VERİ'!J1230</f>
        <v>0</v>
      </c>
      <c r="F1231" s="14" t="e">
        <f>VLOOKUP('EXCEL VERİ DÜZENLENMİŞ'!G1231,VERİLER!$A$5:$B$91,2,0)</f>
        <v>#N/A</v>
      </c>
      <c r="G1231" s="14">
        <f>IF(C1231=0,0,COUNTIF($A$3:A1231,1))</f>
        <v>0</v>
      </c>
    </row>
    <row r="1232" spans="1:7">
      <c r="A1232" s="15">
        <f>'E-OKUL VERİ'!A1231</f>
        <v>0</v>
      </c>
      <c r="B1232" s="15" t="e">
        <f t="shared" si="19"/>
        <v>#N/A</v>
      </c>
      <c r="C1232" s="15">
        <f>'E-OKUL VERİ'!B1231</f>
        <v>0</v>
      </c>
      <c r="D1232" s="15">
        <f>'E-OKUL VERİ'!E1231</f>
        <v>0</v>
      </c>
      <c r="E1232" s="15">
        <f>'E-OKUL VERİ'!J1231</f>
        <v>0</v>
      </c>
      <c r="F1232" s="14" t="e">
        <f>VLOOKUP('EXCEL VERİ DÜZENLENMİŞ'!G1232,VERİLER!$A$5:$B$91,2,0)</f>
        <v>#N/A</v>
      </c>
      <c r="G1232" s="14">
        <f>IF(C1232=0,0,COUNTIF($A$3:A1232,1))</f>
        <v>0</v>
      </c>
    </row>
    <row r="1233" spans="1:7">
      <c r="A1233" s="15">
        <f>'E-OKUL VERİ'!A1232</f>
        <v>0</v>
      </c>
      <c r="B1233" s="15" t="e">
        <f t="shared" si="19"/>
        <v>#N/A</v>
      </c>
      <c r="C1233" s="15">
        <f>'E-OKUL VERİ'!B1232</f>
        <v>0</v>
      </c>
      <c r="D1233" s="15">
        <f>'E-OKUL VERİ'!E1232</f>
        <v>0</v>
      </c>
      <c r="E1233" s="15">
        <f>'E-OKUL VERİ'!J1232</f>
        <v>0</v>
      </c>
      <c r="F1233" s="14" t="e">
        <f>VLOOKUP('EXCEL VERİ DÜZENLENMİŞ'!G1233,VERİLER!$A$5:$B$91,2,0)</f>
        <v>#N/A</v>
      </c>
      <c r="G1233" s="14">
        <f>IF(C1233=0,0,COUNTIF($A$3:A1233,1))</f>
        <v>0</v>
      </c>
    </row>
    <row r="1234" spans="1:7">
      <c r="A1234" s="15">
        <f>'E-OKUL VERİ'!A1233</f>
        <v>0</v>
      </c>
      <c r="B1234" s="15" t="e">
        <f t="shared" si="19"/>
        <v>#N/A</v>
      </c>
      <c r="C1234" s="15">
        <f>'E-OKUL VERİ'!B1233</f>
        <v>0</v>
      </c>
      <c r="D1234" s="15">
        <f>'E-OKUL VERİ'!E1233</f>
        <v>0</v>
      </c>
      <c r="E1234" s="15">
        <f>'E-OKUL VERİ'!J1233</f>
        <v>0</v>
      </c>
      <c r="F1234" s="14" t="e">
        <f>VLOOKUP('EXCEL VERİ DÜZENLENMİŞ'!G1234,VERİLER!$A$5:$B$91,2,0)</f>
        <v>#N/A</v>
      </c>
      <c r="G1234" s="14">
        <f>IF(C1234=0,0,COUNTIF($A$3:A1234,1))</f>
        <v>0</v>
      </c>
    </row>
    <row r="1235" spans="1:7">
      <c r="A1235" s="15">
        <f>'E-OKUL VERİ'!A1234</f>
        <v>0</v>
      </c>
      <c r="B1235" s="15" t="e">
        <f t="shared" si="19"/>
        <v>#N/A</v>
      </c>
      <c r="C1235" s="15">
        <f>'E-OKUL VERİ'!B1234</f>
        <v>0</v>
      </c>
      <c r="D1235" s="15">
        <f>'E-OKUL VERİ'!E1234</f>
        <v>0</v>
      </c>
      <c r="E1235" s="15">
        <f>'E-OKUL VERİ'!J1234</f>
        <v>0</v>
      </c>
      <c r="F1235" s="14" t="e">
        <f>VLOOKUP('EXCEL VERİ DÜZENLENMİŞ'!G1235,VERİLER!$A$5:$B$91,2,0)</f>
        <v>#N/A</v>
      </c>
      <c r="G1235" s="14">
        <f>IF(C1235=0,0,COUNTIF($A$3:A1235,1))</f>
        <v>0</v>
      </c>
    </row>
    <row r="1236" spans="1:7">
      <c r="A1236" s="15">
        <f>'E-OKUL VERİ'!A1235</f>
        <v>0</v>
      </c>
      <c r="B1236" s="15" t="e">
        <f t="shared" si="19"/>
        <v>#N/A</v>
      </c>
      <c r="C1236" s="15">
        <f>'E-OKUL VERİ'!B1235</f>
        <v>0</v>
      </c>
      <c r="D1236" s="15">
        <f>'E-OKUL VERİ'!E1235</f>
        <v>0</v>
      </c>
      <c r="E1236" s="15">
        <f>'E-OKUL VERİ'!J1235</f>
        <v>0</v>
      </c>
      <c r="F1236" s="14" t="e">
        <f>VLOOKUP('EXCEL VERİ DÜZENLENMİŞ'!G1236,VERİLER!$A$5:$B$91,2,0)</f>
        <v>#N/A</v>
      </c>
      <c r="G1236" s="14">
        <f>IF(C1236=0,0,COUNTIF($A$3:A1236,1))</f>
        <v>0</v>
      </c>
    </row>
    <row r="1237" spans="1:7">
      <c r="A1237" s="15">
        <f>'E-OKUL VERİ'!A1236</f>
        <v>0</v>
      </c>
      <c r="B1237" s="15" t="e">
        <f t="shared" si="19"/>
        <v>#N/A</v>
      </c>
      <c r="C1237" s="15">
        <f>'E-OKUL VERİ'!B1236</f>
        <v>0</v>
      </c>
      <c r="D1237" s="15">
        <f>'E-OKUL VERİ'!E1236</f>
        <v>0</v>
      </c>
      <c r="E1237" s="15">
        <f>'E-OKUL VERİ'!J1236</f>
        <v>0</v>
      </c>
      <c r="F1237" s="14" t="e">
        <f>VLOOKUP('EXCEL VERİ DÜZENLENMİŞ'!G1237,VERİLER!$A$5:$B$91,2,0)</f>
        <v>#N/A</v>
      </c>
      <c r="G1237" s="14">
        <f>IF(C1237=0,0,COUNTIF($A$3:A1237,1))</f>
        <v>0</v>
      </c>
    </row>
    <row r="1238" spans="1:7">
      <c r="A1238" s="15">
        <f>'E-OKUL VERİ'!A1237</f>
        <v>0</v>
      </c>
      <c r="B1238" s="15" t="e">
        <f t="shared" si="19"/>
        <v>#N/A</v>
      </c>
      <c r="C1238" s="15">
        <f>'E-OKUL VERİ'!B1237</f>
        <v>0</v>
      </c>
      <c r="D1238" s="15">
        <f>'E-OKUL VERİ'!E1237</f>
        <v>0</v>
      </c>
      <c r="E1238" s="15">
        <f>'E-OKUL VERİ'!J1237</f>
        <v>0</v>
      </c>
      <c r="F1238" s="14" t="e">
        <f>VLOOKUP('EXCEL VERİ DÜZENLENMİŞ'!G1238,VERİLER!$A$5:$B$91,2,0)</f>
        <v>#N/A</v>
      </c>
      <c r="G1238" s="14">
        <f>IF(C1238=0,0,COUNTIF($A$3:A1238,1))</f>
        <v>0</v>
      </c>
    </row>
    <row r="1239" spans="1:7">
      <c r="A1239" s="15">
        <f>'E-OKUL VERİ'!A1238</f>
        <v>0</v>
      </c>
      <c r="B1239" s="15" t="e">
        <f t="shared" si="19"/>
        <v>#N/A</v>
      </c>
      <c r="C1239" s="15">
        <f>'E-OKUL VERİ'!B1238</f>
        <v>0</v>
      </c>
      <c r="D1239" s="15">
        <f>'E-OKUL VERİ'!E1238</f>
        <v>0</v>
      </c>
      <c r="E1239" s="15">
        <f>'E-OKUL VERİ'!J1238</f>
        <v>0</v>
      </c>
      <c r="F1239" s="14" t="e">
        <f>VLOOKUP('EXCEL VERİ DÜZENLENMİŞ'!G1239,VERİLER!$A$5:$B$91,2,0)</f>
        <v>#N/A</v>
      </c>
      <c r="G1239" s="14">
        <f>IF(C1239=0,0,COUNTIF($A$3:A1239,1))</f>
        <v>0</v>
      </c>
    </row>
    <row r="1240" spans="1:7">
      <c r="A1240" s="15">
        <f>'E-OKUL VERİ'!A1239</f>
        <v>0</v>
      </c>
      <c r="B1240" s="15" t="e">
        <f t="shared" si="19"/>
        <v>#N/A</v>
      </c>
      <c r="C1240" s="15">
        <f>'E-OKUL VERİ'!B1239</f>
        <v>0</v>
      </c>
      <c r="D1240" s="15">
        <f>'E-OKUL VERİ'!E1239</f>
        <v>0</v>
      </c>
      <c r="E1240" s="15">
        <f>'E-OKUL VERİ'!J1239</f>
        <v>0</v>
      </c>
      <c r="F1240" s="14" t="e">
        <f>VLOOKUP('EXCEL VERİ DÜZENLENMİŞ'!G1240,VERİLER!$A$5:$B$91,2,0)</f>
        <v>#N/A</v>
      </c>
      <c r="G1240" s="14">
        <f>IF(C1240=0,0,COUNTIF($A$3:A1240,1))</f>
        <v>0</v>
      </c>
    </row>
    <row r="1241" spans="1:7">
      <c r="A1241" s="15">
        <f>'E-OKUL VERİ'!A1240</f>
        <v>0</v>
      </c>
      <c r="B1241" s="15" t="e">
        <f t="shared" si="19"/>
        <v>#N/A</v>
      </c>
      <c r="C1241" s="15">
        <f>'E-OKUL VERİ'!B1240</f>
        <v>0</v>
      </c>
      <c r="D1241" s="15">
        <f>'E-OKUL VERİ'!E1240</f>
        <v>0</v>
      </c>
      <c r="E1241" s="15">
        <f>'E-OKUL VERİ'!J1240</f>
        <v>0</v>
      </c>
      <c r="F1241" s="14" t="e">
        <f>VLOOKUP('EXCEL VERİ DÜZENLENMİŞ'!G1241,VERİLER!$A$5:$B$91,2,0)</f>
        <v>#N/A</v>
      </c>
      <c r="G1241" s="14">
        <f>IF(C1241=0,0,COUNTIF($A$3:A1241,1))</f>
        <v>0</v>
      </c>
    </row>
    <row r="1242" spans="1:7">
      <c r="A1242" s="15">
        <f>'E-OKUL VERİ'!A1241</f>
        <v>0</v>
      </c>
      <c r="B1242" s="15" t="e">
        <f t="shared" si="19"/>
        <v>#N/A</v>
      </c>
      <c r="C1242" s="15">
        <f>'E-OKUL VERİ'!B1241</f>
        <v>0</v>
      </c>
      <c r="D1242" s="15">
        <f>'E-OKUL VERİ'!E1241</f>
        <v>0</v>
      </c>
      <c r="E1242" s="15">
        <f>'E-OKUL VERİ'!J1241</f>
        <v>0</v>
      </c>
      <c r="F1242" s="14" t="e">
        <f>VLOOKUP('EXCEL VERİ DÜZENLENMİŞ'!G1242,VERİLER!$A$5:$B$91,2,0)</f>
        <v>#N/A</v>
      </c>
      <c r="G1242" s="14">
        <f>IF(C1242=0,0,COUNTIF($A$3:A1242,1))</f>
        <v>0</v>
      </c>
    </row>
    <row r="1243" spans="1:7">
      <c r="A1243" s="15">
        <f>'E-OKUL VERİ'!A1242</f>
        <v>0</v>
      </c>
      <c r="B1243" s="15" t="e">
        <f t="shared" si="19"/>
        <v>#N/A</v>
      </c>
      <c r="C1243" s="15">
        <f>'E-OKUL VERİ'!B1242</f>
        <v>0</v>
      </c>
      <c r="D1243" s="15">
        <f>'E-OKUL VERİ'!E1242</f>
        <v>0</v>
      </c>
      <c r="E1243" s="15">
        <f>'E-OKUL VERİ'!J1242</f>
        <v>0</v>
      </c>
      <c r="F1243" s="14" t="e">
        <f>VLOOKUP('EXCEL VERİ DÜZENLENMİŞ'!G1243,VERİLER!$A$5:$B$91,2,0)</f>
        <v>#N/A</v>
      </c>
      <c r="G1243" s="14">
        <f>IF(C1243=0,0,COUNTIF($A$3:A1243,1))</f>
        <v>0</v>
      </c>
    </row>
    <row r="1244" spans="1:7">
      <c r="A1244" s="15">
        <f>'E-OKUL VERİ'!A1243</f>
        <v>0</v>
      </c>
      <c r="B1244" s="15" t="e">
        <f t="shared" si="19"/>
        <v>#N/A</v>
      </c>
      <c r="C1244" s="15">
        <f>'E-OKUL VERİ'!B1243</f>
        <v>0</v>
      </c>
      <c r="D1244" s="15">
        <f>'E-OKUL VERİ'!E1243</f>
        <v>0</v>
      </c>
      <c r="E1244" s="15">
        <f>'E-OKUL VERİ'!J1243</f>
        <v>0</v>
      </c>
      <c r="F1244" s="14" t="e">
        <f>VLOOKUP('EXCEL VERİ DÜZENLENMİŞ'!G1244,VERİLER!$A$5:$B$91,2,0)</f>
        <v>#N/A</v>
      </c>
      <c r="G1244" s="14">
        <f>IF(C1244=0,0,COUNTIF($A$3:A1244,1))</f>
        <v>0</v>
      </c>
    </row>
    <row r="1245" spans="1:7">
      <c r="A1245" s="15">
        <f>'E-OKUL VERİ'!A1244</f>
        <v>0</v>
      </c>
      <c r="B1245" s="15" t="e">
        <f t="shared" si="19"/>
        <v>#N/A</v>
      </c>
      <c r="C1245" s="15">
        <f>'E-OKUL VERİ'!B1244</f>
        <v>0</v>
      </c>
      <c r="D1245" s="15">
        <f>'E-OKUL VERİ'!E1244</f>
        <v>0</v>
      </c>
      <c r="E1245" s="15">
        <f>'E-OKUL VERİ'!J1244</f>
        <v>0</v>
      </c>
      <c r="F1245" s="14" t="e">
        <f>VLOOKUP('EXCEL VERİ DÜZENLENMİŞ'!G1245,VERİLER!$A$5:$B$91,2,0)</f>
        <v>#N/A</v>
      </c>
      <c r="G1245" s="14">
        <f>IF(C1245=0,0,COUNTIF($A$3:A1245,1))</f>
        <v>0</v>
      </c>
    </row>
    <row r="1246" spans="1:7">
      <c r="A1246" s="15">
        <f>'E-OKUL VERİ'!A1245</f>
        <v>0</v>
      </c>
      <c r="B1246" s="15" t="e">
        <f t="shared" si="19"/>
        <v>#N/A</v>
      </c>
      <c r="C1246" s="15">
        <f>'E-OKUL VERİ'!B1245</f>
        <v>0</v>
      </c>
      <c r="D1246" s="15">
        <f>'E-OKUL VERİ'!E1245</f>
        <v>0</v>
      </c>
      <c r="E1246" s="15">
        <f>'E-OKUL VERİ'!J1245</f>
        <v>0</v>
      </c>
      <c r="F1246" s="14" t="e">
        <f>VLOOKUP('EXCEL VERİ DÜZENLENMİŞ'!G1246,VERİLER!$A$5:$B$91,2,0)</f>
        <v>#N/A</v>
      </c>
      <c r="G1246" s="14">
        <f>IF(C1246=0,0,COUNTIF($A$3:A1246,1))</f>
        <v>0</v>
      </c>
    </row>
    <row r="1247" spans="1:7">
      <c r="A1247" s="15">
        <f>'E-OKUL VERİ'!A1246</f>
        <v>0</v>
      </c>
      <c r="B1247" s="15" t="e">
        <f t="shared" si="19"/>
        <v>#N/A</v>
      </c>
      <c r="C1247" s="15">
        <f>'E-OKUL VERİ'!B1246</f>
        <v>0</v>
      </c>
      <c r="D1247" s="15">
        <f>'E-OKUL VERİ'!E1246</f>
        <v>0</v>
      </c>
      <c r="E1247" s="15">
        <f>'E-OKUL VERİ'!J1246</f>
        <v>0</v>
      </c>
      <c r="F1247" s="14" t="e">
        <f>VLOOKUP('EXCEL VERİ DÜZENLENMİŞ'!G1247,VERİLER!$A$5:$B$91,2,0)</f>
        <v>#N/A</v>
      </c>
      <c r="G1247" s="14">
        <f>IF(C1247=0,0,COUNTIF($A$3:A1247,1))</f>
        <v>0</v>
      </c>
    </row>
    <row r="1248" spans="1:7">
      <c r="A1248" s="15">
        <f>'E-OKUL VERİ'!A1247</f>
        <v>0</v>
      </c>
      <c r="B1248" s="15" t="e">
        <f t="shared" si="19"/>
        <v>#N/A</v>
      </c>
      <c r="C1248" s="15">
        <f>'E-OKUL VERİ'!B1247</f>
        <v>0</v>
      </c>
      <c r="D1248" s="15">
        <f>'E-OKUL VERİ'!E1247</f>
        <v>0</v>
      </c>
      <c r="E1248" s="15">
        <f>'E-OKUL VERİ'!J1247</f>
        <v>0</v>
      </c>
      <c r="F1248" s="14" t="e">
        <f>VLOOKUP('EXCEL VERİ DÜZENLENMİŞ'!G1248,VERİLER!$A$5:$B$91,2,0)</f>
        <v>#N/A</v>
      </c>
      <c r="G1248" s="14">
        <f>IF(C1248=0,0,COUNTIF($A$3:A1248,1))</f>
        <v>0</v>
      </c>
    </row>
    <row r="1249" spans="1:7">
      <c r="A1249" s="15">
        <f>'E-OKUL VERİ'!A1248</f>
        <v>0</v>
      </c>
      <c r="B1249" s="15" t="e">
        <f t="shared" si="19"/>
        <v>#N/A</v>
      </c>
      <c r="C1249" s="15">
        <f>'E-OKUL VERİ'!B1248</f>
        <v>0</v>
      </c>
      <c r="D1249" s="15">
        <f>'E-OKUL VERİ'!E1248</f>
        <v>0</v>
      </c>
      <c r="E1249" s="15">
        <f>'E-OKUL VERİ'!J1248</f>
        <v>0</v>
      </c>
      <c r="F1249" s="14" t="e">
        <f>VLOOKUP('EXCEL VERİ DÜZENLENMİŞ'!G1249,VERİLER!$A$5:$B$91,2,0)</f>
        <v>#N/A</v>
      </c>
      <c r="G1249" s="14">
        <f>IF(C1249=0,0,COUNTIF($A$3:A1249,1))</f>
        <v>0</v>
      </c>
    </row>
    <row r="1250" spans="1:7">
      <c r="A1250" s="15">
        <f>'E-OKUL VERİ'!A1249</f>
        <v>0</v>
      </c>
      <c r="B1250" s="15" t="e">
        <f t="shared" si="19"/>
        <v>#N/A</v>
      </c>
      <c r="C1250" s="15">
        <f>'E-OKUL VERİ'!B1249</f>
        <v>0</v>
      </c>
      <c r="D1250" s="15">
        <f>'E-OKUL VERİ'!E1249</f>
        <v>0</v>
      </c>
      <c r="E1250" s="15">
        <f>'E-OKUL VERİ'!J1249</f>
        <v>0</v>
      </c>
      <c r="F1250" s="14" t="e">
        <f>VLOOKUP('EXCEL VERİ DÜZENLENMİŞ'!G1250,VERİLER!$A$5:$B$91,2,0)</f>
        <v>#N/A</v>
      </c>
      <c r="G1250" s="14">
        <f>IF(C1250=0,0,COUNTIF($A$3:A1250,1))</f>
        <v>0</v>
      </c>
    </row>
    <row r="1251" spans="1:7">
      <c r="A1251" s="15">
        <f>'E-OKUL VERİ'!A1250</f>
        <v>0</v>
      </c>
      <c r="B1251" s="15" t="e">
        <f t="shared" si="19"/>
        <v>#N/A</v>
      </c>
      <c r="C1251" s="15">
        <f>'E-OKUL VERİ'!B1250</f>
        <v>0</v>
      </c>
      <c r="D1251" s="15">
        <f>'E-OKUL VERİ'!E1250</f>
        <v>0</v>
      </c>
      <c r="E1251" s="15">
        <f>'E-OKUL VERİ'!J1250</f>
        <v>0</v>
      </c>
      <c r="F1251" s="14" t="e">
        <f>VLOOKUP('EXCEL VERİ DÜZENLENMİŞ'!G1251,VERİLER!$A$5:$B$91,2,0)</f>
        <v>#N/A</v>
      </c>
      <c r="G1251" s="14">
        <f>IF(C1251=0,0,COUNTIF($A$3:A1251,1))</f>
        <v>0</v>
      </c>
    </row>
    <row r="1252" spans="1:7">
      <c r="A1252" s="15">
        <f>'E-OKUL VERİ'!A1251</f>
        <v>0</v>
      </c>
      <c r="B1252" s="15" t="e">
        <f t="shared" si="19"/>
        <v>#N/A</v>
      </c>
      <c r="C1252" s="15">
        <f>'E-OKUL VERİ'!B1251</f>
        <v>0</v>
      </c>
      <c r="D1252" s="15">
        <f>'E-OKUL VERİ'!E1251</f>
        <v>0</v>
      </c>
      <c r="E1252" s="15">
        <f>'E-OKUL VERİ'!J1251</f>
        <v>0</v>
      </c>
      <c r="F1252" s="14" t="e">
        <f>VLOOKUP('EXCEL VERİ DÜZENLENMİŞ'!G1252,VERİLER!$A$5:$B$91,2,0)</f>
        <v>#N/A</v>
      </c>
      <c r="G1252" s="14">
        <f>IF(C1252=0,0,COUNTIF($A$3:A1252,1))</f>
        <v>0</v>
      </c>
    </row>
    <row r="1253" spans="1:7">
      <c r="A1253" s="15">
        <f>'E-OKUL VERİ'!A1252</f>
        <v>0</v>
      </c>
      <c r="B1253" s="15" t="e">
        <f t="shared" si="19"/>
        <v>#N/A</v>
      </c>
      <c r="C1253" s="15">
        <f>'E-OKUL VERİ'!B1252</f>
        <v>0</v>
      </c>
      <c r="D1253" s="15">
        <f>'E-OKUL VERİ'!E1252</f>
        <v>0</v>
      </c>
      <c r="E1253" s="15">
        <f>'E-OKUL VERİ'!J1252</f>
        <v>0</v>
      </c>
      <c r="F1253" s="14" t="e">
        <f>VLOOKUP('EXCEL VERİ DÜZENLENMİŞ'!G1253,VERİLER!$A$5:$B$91,2,0)</f>
        <v>#N/A</v>
      </c>
      <c r="G1253" s="14">
        <f>IF(C1253=0,0,COUNTIF($A$3:A1253,1))</f>
        <v>0</v>
      </c>
    </row>
    <row r="1254" spans="1:7">
      <c r="A1254" s="15">
        <f>'E-OKUL VERİ'!A1253</f>
        <v>0</v>
      </c>
      <c r="B1254" s="15" t="e">
        <f t="shared" si="19"/>
        <v>#N/A</v>
      </c>
      <c r="C1254" s="15">
        <f>'E-OKUL VERİ'!B1253</f>
        <v>0</v>
      </c>
      <c r="D1254" s="15">
        <f>'E-OKUL VERİ'!E1253</f>
        <v>0</v>
      </c>
      <c r="E1254" s="15">
        <f>'E-OKUL VERİ'!J1253</f>
        <v>0</v>
      </c>
      <c r="F1254" s="14" t="e">
        <f>VLOOKUP('EXCEL VERİ DÜZENLENMİŞ'!G1254,VERİLER!$A$5:$B$91,2,0)</f>
        <v>#N/A</v>
      </c>
      <c r="G1254" s="14">
        <f>IF(C1254=0,0,COUNTIF($A$3:A1254,1))</f>
        <v>0</v>
      </c>
    </row>
    <row r="1255" spans="1:7">
      <c r="A1255" s="15">
        <f>'E-OKUL VERİ'!A1254</f>
        <v>0</v>
      </c>
      <c r="B1255" s="15" t="e">
        <f t="shared" si="19"/>
        <v>#N/A</v>
      </c>
      <c r="C1255" s="15">
        <f>'E-OKUL VERİ'!B1254</f>
        <v>0</v>
      </c>
      <c r="D1255" s="15">
        <f>'E-OKUL VERİ'!E1254</f>
        <v>0</v>
      </c>
      <c r="E1255" s="15">
        <f>'E-OKUL VERİ'!J1254</f>
        <v>0</v>
      </c>
      <c r="F1255" s="14" t="e">
        <f>VLOOKUP('EXCEL VERİ DÜZENLENMİŞ'!G1255,VERİLER!$A$5:$B$91,2,0)</f>
        <v>#N/A</v>
      </c>
      <c r="G1255" s="14">
        <f>IF(C1255=0,0,COUNTIF($A$3:A1255,1))</f>
        <v>0</v>
      </c>
    </row>
    <row r="1256" spans="1:7">
      <c r="A1256" s="15">
        <f>'E-OKUL VERİ'!A1255</f>
        <v>0</v>
      </c>
      <c r="B1256" s="15" t="e">
        <f t="shared" si="19"/>
        <v>#N/A</v>
      </c>
      <c r="C1256" s="15">
        <f>'E-OKUL VERİ'!B1255</f>
        <v>0</v>
      </c>
      <c r="D1256" s="15">
        <f>'E-OKUL VERİ'!E1255</f>
        <v>0</v>
      </c>
      <c r="E1256" s="15">
        <f>'E-OKUL VERİ'!J1255</f>
        <v>0</v>
      </c>
      <c r="F1256" s="14" t="e">
        <f>VLOOKUP('EXCEL VERİ DÜZENLENMİŞ'!G1256,VERİLER!$A$5:$B$91,2,0)</f>
        <v>#N/A</v>
      </c>
      <c r="G1256" s="14">
        <f>IF(C1256=0,0,COUNTIF($A$3:A1256,1))</f>
        <v>0</v>
      </c>
    </row>
    <row r="1257" spans="1:7">
      <c r="A1257" s="15">
        <f>'E-OKUL VERİ'!A1256</f>
        <v>0</v>
      </c>
      <c r="B1257" s="15" t="e">
        <f t="shared" si="19"/>
        <v>#N/A</v>
      </c>
      <c r="C1257" s="15">
        <f>'E-OKUL VERİ'!B1256</f>
        <v>0</v>
      </c>
      <c r="D1257" s="15">
        <f>'E-OKUL VERİ'!E1256</f>
        <v>0</v>
      </c>
      <c r="E1257" s="15">
        <f>'E-OKUL VERİ'!J1256</f>
        <v>0</v>
      </c>
      <c r="F1257" s="14" t="e">
        <f>VLOOKUP('EXCEL VERİ DÜZENLENMİŞ'!G1257,VERİLER!$A$5:$B$91,2,0)</f>
        <v>#N/A</v>
      </c>
      <c r="G1257" s="14">
        <f>IF(C1257=0,0,COUNTIF($A$3:A1257,1))</f>
        <v>0</v>
      </c>
    </row>
    <row r="1258" spans="1:7">
      <c r="A1258" s="15">
        <f>'E-OKUL VERİ'!A1257</f>
        <v>0</v>
      </c>
      <c r="B1258" s="15" t="e">
        <f t="shared" si="19"/>
        <v>#N/A</v>
      </c>
      <c r="C1258" s="15">
        <f>'E-OKUL VERİ'!B1257</f>
        <v>0</v>
      </c>
      <c r="D1258" s="15">
        <f>'E-OKUL VERİ'!E1257</f>
        <v>0</v>
      </c>
      <c r="E1258" s="15">
        <f>'E-OKUL VERİ'!J1257</f>
        <v>0</v>
      </c>
      <c r="F1258" s="14" t="e">
        <f>VLOOKUP('EXCEL VERİ DÜZENLENMİŞ'!G1258,VERİLER!$A$5:$B$91,2,0)</f>
        <v>#N/A</v>
      </c>
      <c r="G1258" s="14">
        <f>IF(C1258=0,0,COUNTIF($A$3:A1258,1))</f>
        <v>0</v>
      </c>
    </row>
    <row r="1259" spans="1:7">
      <c r="A1259" s="15">
        <f>'E-OKUL VERİ'!A1258</f>
        <v>0</v>
      </c>
      <c r="B1259" s="15" t="e">
        <f t="shared" si="19"/>
        <v>#N/A</v>
      </c>
      <c r="C1259" s="15">
        <f>'E-OKUL VERİ'!B1258</f>
        <v>0</v>
      </c>
      <c r="D1259" s="15">
        <f>'E-OKUL VERİ'!E1258</f>
        <v>0</v>
      </c>
      <c r="E1259" s="15">
        <f>'E-OKUL VERİ'!J1258</f>
        <v>0</v>
      </c>
      <c r="F1259" s="14" t="e">
        <f>VLOOKUP('EXCEL VERİ DÜZENLENMİŞ'!G1259,VERİLER!$A$5:$B$91,2,0)</f>
        <v>#N/A</v>
      </c>
      <c r="G1259" s="14">
        <f>IF(C1259=0,0,COUNTIF($A$3:A1259,1))</f>
        <v>0</v>
      </c>
    </row>
    <row r="1260" spans="1:7">
      <c r="A1260" s="15">
        <f>'E-OKUL VERİ'!A1259</f>
        <v>0</v>
      </c>
      <c r="B1260" s="15" t="e">
        <f t="shared" si="19"/>
        <v>#N/A</v>
      </c>
      <c r="C1260" s="15">
        <f>'E-OKUL VERİ'!B1259</f>
        <v>0</v>
      </c>
      <c r="D1260" s="15">
        <f>'E-OKUL VERİ'!E1259</f>
        <v>0</v>
      </c>
      <c r="E1260" s="15">
        <f>'E-OKUL VERİ'!J1259</f>
        <v>0</v>
      </c>
      <c r="F1260" s="14" t="e">
        <f>VLOOKUP('EXCEL VERİ DÜZENLENMİŞ'!G1260,VERİLER!$A$5:$B$91,2,0)</f>
        <v>#N/A</v>
      </c>
      <c r="G1260" s="14">
        <f>IF(C1260=0,0,COUNTIF($A$3:A1260,1))</f>
        <v>0</v>
      </c>
    </row>
    <row r="1261" spans="1:7">
      <c r="A1261" s="15">
        <f>'E-OKUL VERİ'!A1260</f>
        <v>0</v>
      </c>
      <c r="B1261" s="15" t="e">
        <f t="shared" si="19"/>
        <v>#N/A</v>
      </c>
      <c r="C1261" s="15">
        <f>'E-OKUL VERİ'!B1260</f>
        <v>0</v>
      </c>
      <c r="D1261" s="15">
        <f>'E-OKUL VERİ'!E1260</f>
        <v>0</v>
      </c>
      <c r="E1261" s="15">
        <f>'E-OKUL VERİ'!J1260</f>
        <v>0</v>
      </c>
      <c r="F1261" s="14" t="e">
        <f>VLOOKUP('EXCEL VERİ DÜZENLENMİŞ'!G1261,VERİLER!$A$5:$B$91,2,0)</f>
        <v>#N/A</v>
      </c>
      <c r="G1261" s="14">
        <f>IF(C1261=0,0,COUNTIF($A$3:A1261,1))</f>
        <v>0</v>
      </c>
    </row>
    <row r="1262" spans="1:7">
      <c r="A1262" s="15">
        <f>'E-OKUL VERİ'!A1261</f>
        <v>0</v>
      </c>
      <c r="B1262" s="15" t="e">
        <f t="shared" si="19"/>
        <v>#N/A</v>
      </c>
      <c r="C1262" s="15">
        <f>'E-OKUL VERİ'!B1261</f>
        <v>0</v>
      </c>
      <c r="D1262" s="15">
        <f>'E-OKUL VERİ'!E1261</f>
        <v>0</v>
      </c>
      <c r="E1262" s="15">
        <f>'E-OKUL VERİ'!J1261</f>
        <v>0</v>
      </c>
      <c r="F1262" s="14" t="e">
        <f>VLOOKUP('EXCEL VERİ DÜZENLENMİŞ'!G1262,VERİLER!$A$5:$B$91,2,0)</f>
        <v>#N/A</v>
      </c>
      <c r="G1262" s="14">
        <f>IF(C1262=0,0,COUNTIF($A$3:A1262,1))</f>
        <v>0</v>
      </c>
    </row>
    <row r="1263" spans="1:7">
      <c r="A1263" s="15">
        <f>'E-OKUL VERİ'!A1262</f>
        <v>0</v>
      </c>
      <c r="B1263" s="15" t="e">
        <f t="shared" si="19"/>
        <v>#N/A</v>
      </c>
      <c r="C1263" s="15">
        <f>'E-OKUL VERİ'!B1262</f>
        <v>0</v>
      </c>
      <c r="D1263" s="15">
        <f>'E-OKUL VERİ'!E1262</f>
        <v>0</v>
      </c>
      <c r="E1263" s="15">
        <f>'E-OKUL VERİ'!J1262</f>
        <v>0</v>
      </c>
      <c r="F1263" s="14" t="e">
        <f>VLOOKUP('EXCEL VERİ DÜZENLENMİŞ'!G1263,VERİLER!$A$5:$B$91,2,0)</f>
        <v>#N/A</v>
      </c>
      <c r="G1263" s="14">
        <f>IF(C1263=0,0,COUNTIF($A$3:A1263,1))</f>
        <v>0</v>
      </c>
    </row>
    <row r="1264" spans="1:7">
      <c r="A1264" s="15">
        <f>'E-OKUL VERİ'!A1263</f>
        <v>0</v>
      </c>
      <c r="B1264" s="15" t="e">
        <f t="shared" si="19"/>
        <v>#N/A</v>
      </c>
      <c r="C1264" s="15">
        <f>'E-OKUL VERİ'!B1263</f>
        <v>0</v>
      </c>
      <c r="D1264" s="15">
        <f>'E-OKUL VERİ'!E1263</f>
        <v>0</v>
      </c>
      <c r="E1264" s="15">
        <f>'E-OKUL VERİ'!J1263</f>
        <v>0</v>
      </c>
      <c r="F1264" s="14" t="e">
        <f>VLOOKUP('EXCEL VERİ DÜZENLENMİŞ'!G1264,VERİLER!$A$5:$B$91,2,0)</f>
        <v>#N/A</v>
      </c>
      <c r="G1264" s="14">
        <f>IF(C1264=0,0,COUNTIF($A$3:A1264,1))</f>
        <v>0</v>
      </c>
    </row>
    <row r="1265" spans="1:7">
      <c r="A1265" s="15">
        <f>'E-OKUL VERİ'!A1264</f>
        <v>0</v>
      </c>
      <c r="B1265" s="15" t="e">
        <f t="shared" si="19"/>
        <v>#N/A</v>
      </c>
      <c r="C1265" s="15">
        <f>'E-OKUL VERİ'!B1264</f>
        <v>0</v>
      </c>
      <c r="D1265" s="15">
        <f>'E-OKUL VERİ'!E1264</f>
        <v>0</v>
      </c>
      <c r="E1265" s="15">
        <f>'E-OKUL VERİ'!J1264</f>
        <v>0</v>
      </c>
      <c r="F1265" s="14" t="e">
        <f>VLOOKUP('EXCEL VERİ DÜZENLENMİŞ'!G1265,VERİLER!$A$5:$B$91,2,0)</f>
        <v>#N/A</v>
      </c>
      <c r="G1265" s="14">
        <f>IF(C1265=0,0,COUNTIF($A$3:A1265,1))</f>
        <v>0</v>
      </c>
    </row>
    <row r="1266" spans="1:7">
      <c r="A1266" s="15">
        <f>'E-OKUL VERİ'!A1265</f>
        <v>0</v>
      </c>
      <c r="B1266" s="15" t="e">
        <f t="shared" si="19"/>
        <v>#N/A</v>
      </c>
      <c r="C1266" s="15">
        <f>'E-OKUL VERİ'!B1265</f>
        <v>0</v>
      </c>
      <c r="D1266" s="15">
        <f>'E-OKUL VERİ'!E1265</f>
        <v>0</v>
      </c>
      <c r="E1266" s="15">
        <f>'E-OKUL VERİ'!J1265</f>
        <v>0</v>
      </c>
      <c r="F1266" s="14" t="e">
        <f>VLOOKUP('EXCEL VERİ DÜZENLENMİŞ'!G1266,VERİLER!$A$5:$B$91,2,0)</f>
        <v>#N/A</v>
      </c>
      <c r="G1266" s="14">
        <f>IF(C1266=0,0,COUNTIF($A$3:A1266,1))</f>
        <v>0</v>
      </c>
    </row>
    <row r="1267" spans="1:7">
      <c r="A1267" s="15">
        <f>'E-OKUL VERİ'!A1266</f>
        <v>0</v>
      </c>
      <c r="B1267" s="15" t="e">
        <f t="shared" si="19"/>
        <v>#N/A</v>
      </c>
      <c r="C1267" s="15">
        <f>'E-OKUL VERİ'!B1266</f>
        <v>0</v>
      </c>
      <c r="D1267" s="15">
        <f>'E-OKUL VERİ'!E1266</f>
        <v>0</v>
      </c>
      <c r="E1267" s="15">
        <f>'E-OKUL VERİ'!J1266</f>
        <v>0</v>
      </c>
      <c r="F1267" s="14" t="e">
        <f>VLOOKUP('EXCEL VERİ DÜZENLENMİŞ'!G1267,VERİLER!$A$5:$B$91,2,0)</f>
        <v>#N/A</v>
      </c>
      <c r="G1267" s="14">
        <f>IF(C1267=0,0,COUNTIF($A$3:A1267,1))</f>
        <v>0</v>
      </c>
    </row>
    <row r="1268" spans="1:7">
      <c r="A1268" s="15">
        <f>'E-OKUL VERİ'!A1267</f>
        <v>0</v>
      </c>
      <c r="B1268" s="15" t="e">
        <f t="shared" si="19"/>
        <v>#N/A</v>
      </c>
      <c r="C1268" s="15">
        <f>'E-OKUL VERİ'!B1267</f>
        <v>0</v>
      </c>
      <c r="D1268" s="15">
        <f>'E-OKUL VERİ'!E1267</f>
        <v>0</v>
      </c>
      <c r="E1268" s="15">
        <f>'E-OKUL VERİ'!J1267</f>
        <v>0</v>
      </c>
      <c r="F1268" s="14" t="e">
        <f>VLOOKUP('EXCEL VERİ DÜZENLENMİŞ'!G1268,VERİLER!$A$5:$B$91,2,0)</f>
        <v>#N/A</v>
      </c>
      <c r="G1268" s="14">
        <f>IF(C1268=0,0,COUNTIF($A$3:A1268,1))</f>
        <v>0</v>
      </c>
    </row>
    <row r="1269" spans="1:7">
      <c r="A1269" s="15">
        <f>'E-OKUL VERİ'!A1268</f>
        <v>0</v>
      </c>
      <c r="B1269" s="15" t="e">
        <f t="shared" si="19"/>
        <v>#N/A</v>
      </c>
      <c r="C1269" s="15">
        <f>'E-OKUL VERİ'!B1268</f>
        <v>0</v>
      </c>
      <c r="D1269" s="15">
        <f>'E-OKUL VERİ'!E1268</f>
        <v>0</v>
      </c>
      <c r="E1269" s="15">
        <f>'E-OKUL VERİ'!J1268</f>
        <v>0</v>
      </c>
      <c r="F1269" s="14" t="e">
        <f>VLOOKUP('EXCEL VERİ DÜZENLENMİŞ'!G1269,VERİLER!$A$5:$B$91,2,0)</f>
        <v>#N/A</v>
      </c>
      <c r="G1269" s="14">
        <f>IF(C1269=0,0,COUNTIF($A$3:A1269,1))</f>
        <v>0</v>
      </c>
    </row>
    <row r="1270" spans="1:7">
      <c r="A1270" s="15">
        <f>'E-OKUL VERİ'!A1269</f>
        <v>0</v>
      </c>
      <c r="B1270" s="15" t="e">
        <f t="shared" si="19"/>
        <v>#N/A</v>
      </c>
      <c r="C1270" s="15">
        <f>'E-OKUL VERİ'!B1269</f>
        <v>0</v>
      </c>
      <c r="D1270" s="15">
        <f>'E-OKUL VERİ'!E1269</f>
        <v>0</v>
      </c>
      <c r="E1270" s="15">
        <f>'E-OKUL VERİ'!J1269</f>
        <v>0</v>
      </c>
      <c r="F1270" s="14" t="e">
        <f>VLOOKUP('EXCEL VERİ DÜZENLENMİŞ'!G1270,VERİLER!$A$5:$B$91,2,0)</f>
        <v>#N/A</v>
      </c>
      <c r="G1270" s="14">
        <f>IF(C1270=0,0,COUNTIF($A$3:A1270,1))</f>
        <v>0</v>
      </c>
    </row>
    <row r="1271" spans="1:7">
      <c r="A1271" s="15">
        <f>'E-OKUL VERİ'!A1270</f>
        <v>0</v>
      </c>
      <c r="B1271" s="15" t="e">
        <f t="shared" si="19"/>
        <v>#N/A</v>
      </c>
      <c r="C1271" s="15">
        <f>'E-OKUL VERİ'!B1270</f>
        <v>0</v>
      </c>
      <c r="D1271" s="15">
        <f>'E-OKUL VERİ'!E1270</f>
        <v>0</v>
      </c>
      <c r="E1271" s="15">
        <f>'E-OKUL VERİ'!J1270</f>
        <v>0</v>
      </c>
      <c r="F1271" s="14" t="e">
        <f>VLOOKUP('EXCEL VERİ DÜZENLENMİŞ'!G1271,VERİLER!$A$5:$B$91,2,0)</f>
        <v>#N/A</v>
      </c>
      <c r="G1271" s="14">
        <f>IF(C1271=0,0,COUNTIF($A$3:A1271,1))</f>
        <v>0</v>
      </c>
    </row>
    <row r="1272" spans="1:7">
      <c r="A1272" s="15">
        <f>'E-OKUL VERİ'!A1271</f>
        <v>0</v>
      </c>
      <c r="B1272" s="15" t="e">
        <f t="shared" si="19"/>
        <v>#N/A</v>
      </c>
      <c r="C1272" s="15">
        <f>'E-OKUL VERİ'!B1271</f>
        <v>0</v>
      </c>
      <c r="D1272" s="15">
        <f>'E-OKUL VERİ'!E1271</f>
        <v>0</v>
      </c>
      <c r="E1272" s="15">
        <f>'E-OKUL VERİ'!J1271</f>
        <v>0</v>
      </c>
      <c r="F1272" s="14" t="e">
        <f>VLOOKUP('EXCEL VERİ DÜZENLENMİŞ'!G1272,VERİLER!$A$5:$B$91,2,0)</f>
        <v>#N/A</v>
      </c>
      <c r="G1272" s="14">
        <f>IF(C1272=0,0,COUNTIF($A$3:A1272,1))</f>
        <v>0</v>
      </c>
    </row>
    <row r="1273" spans="1:7">
      <c r="A1273" s="15">
        <f>'E-OKUL VERİ'!A1272</f>
        <v>0</v>
      </c>
      <c r="B1273" s="15" t="e">
        <f t="shared" si="19"/>
        <v>#N/A</v>
      </c>
      <c r="C1273" s="15">
        <f>'E-OKUL VERİ'!B1272</f>
        <v>0</v>
      </c>
      <c r="D1273" s="15">
        <f>'E-OKUL VERİ'!E1272</f>
        <v>0</v>
      </c>
      <c r="E1273" s="15">
        <f>'E-OKUL VERİ'!J1272</f>
        <v>0</v>
      </c>
      <c r="F1273" s="14" t="e">
        <f>VLOOKUP('EXCEL VERİ DÜZENLENMİŞ'!G1273,VERİLER!$A$5:$B$91,2,0)</f>
        <v>#N/A</v>
      </c>
      <c r="G1273" s="14">
        <f>IF(C1273=0,0,COUNTIF($A$3:A1273,1))</f>
        <v>0</v>
      </c>
    </row>
    <row r="1274" spans="1:7">
      <c r="A1274" s="15">
        <f>'E-OKUL VERİ'!A1273</f>
        <v>0</v>
      </c>
      <c r="B1274" s="15" t="e">
        <f t="shared" si="19"/>
        <v>#N/A</v>
      </c>
      <c r="C1274" s="15">
        <f>'E-OKUL VERİ'!B1273</f>
        <v>0</v>
      </c>
      <c r="D1274" s="15">
        <f>'E-OKUL VERİ'!E1273</f>
        <v>0</v>
      </c>
      <c r="E1274" s="15">
        <f>'E-OKUL VERİ'!J1273</f>
        <v>0</v>
      </c>
      <c r="F1274" s="14" t="e">
        <f>VLOOKUP('EXCEL VERİ DÜZENLENMİŞ'!G1274,VERİLER!$A$5:$B$91,2,0)</f>
        <v>#N/A</v>
      </c>
      <c r="G1274" s="14">
        <f>IF(C1274=0,0,COUNTIF($A$3:A1274,1))</f>
        <v>0</v>
      </c>
    </row>
    <row r="1275" spans="1:7">
      <c r="A1275" s="15">
        <f>'E-OKUL VERİ'!A1274</f>
        <v>0</v>
      </c>
      <c r="B1275" s="15" t="e">
        <f t="shared" si="19"/>
        <v>#N/A</v>
      </c>
      <c r="C1275" s="15">
        <f>'E-OKUL VERİ'!B1274</f>
        <v>0</v>
      </c>
      <c r="D1275" s="15">
        <f>'E-OKUL VERİ'!E1274</f>
        <v>0</v>
      </c>
      <c r="E1275" s="15">
        <f>'E-OKUL VERİ'!J1274</f>
        <v>0</v>
      </c>
      <c r="F1275" s="14" t="e">
        <f>VLOOKUP('EXCEL VERİ DÜZENLENMİŞ'!G1275,VERİLER!$A$5:$B$91,2,0)</f>
        <v>#N/A</v>
      </c>
      <c r="G1275" s="14">
        <f>IF(C1275=0,0,COUNTIF($A$3:A1275,1))</f>
        <v>0</v>
      </c>
    </row>
    <row r="1276" spans="1:7">
      <c r="A1276" s="15">
        <f>'E-OKUL VERİ'!A1275</f>
        <v>0</v>
      </c>
      <c r="B1276" s="15" t="e">
        <f t="shared" si="19"/>
        <v>#N/A</v>
      </c>
      <c r="C1276" s="15">
        <f>'E-OKUL VERİ'!B1275</f>
        <v>0</v>
      </c>
      <c r="D1276" s="15">
        <f>'E-OKUL VERİ'!E1275</f>
        <v>0</v>
      </c>
      <c r="E1276" s="15">
        <f>'E-OKUL VERİ'!J1275</f>
        <v>0</v>
      </c>
      <c r="F1276" s="14" t="e">
        <f>VLOOKUP('EXCEL VERİ DÜZENLENMİŞ'!G1276,VERİLER!$A$5:$B$91,2,0)</f>
        <v>#N/A</v>
      </c>
      <c r="G1276" s="14">
        <f>IF(C1276=0,0,COUNTIF($A$3:A1276,1))</f>
        <v>0</v>
      </c>
    </row>
    <row r="1277" spans="1:7">
      <c r="A1277" s="15">
        <f>'E-OKUL VERİ'!A1276</f>
        <v>0</v>
      </c>
      <c r="B1277" s="15" t="e">
        <f t="shared" si="19"/>
        <v>#N/A</v>
      </c>
      <c r="C1277" s="15">
        <f>'E-OKUL VERİ'!B1276</f>
        <v>0</v>
      </c>
      <c r="D1277" s="15">
        <f>'E-OKUL VERİ'!E1276</f>
        <v>0</v>
      </c>
      <c r="E1277" s="15">
        <f>'E-OKUL VERİ'!J1276</f>
        <v>0</v>
      </c>
      <c r="F1277" s="14" t="e">
        <f>VLOOKUP('EXCEL VERİ DÜZENLENMİŞ'!G1277,VERİLER!$A$5:$B$91,2,0)</f>
        <v>#N/A</v>
      </c>
      <c r="G1277" s="14">
        <f>IF(C1277=0,0,COUNTIF($A$3:A1277,1))</f>
        <v>0</v>
      </c>
    </row>
    <row r="1278" spans="1:7">
      <c r="A1278" s="15">
        <f>'E-OKUL VERİ'!A1277</f>
        <v>0</v>
      </c>
      <c r="B1278" s="15" t="e">
        <f t="shared" si="19"/>
        <v>#N/A</v>
      </c>
      <c r="C1278" s="15">
        <f>'E-OKUL VERİ'!B1277</f>
        <v>0</v>
      </c>
      <c r="D1278" s="15">
        <f>'E-OKUL VERİ'!E1277</f>
        <v>0</v>
      </c>
      <c r="E1278" s="15">
        <f>'E-OKUL VERİ'!J1277</f>
        <v>0</v>
      </c>
      <c r="F1278" s="14" t="e">
        <f>VLOOKUP('EXCEL VERİ DÜZENLENMİŞ'!G1278,VERİLER!$A$5:$B$91,2,0)</f>
        <v>#N/A</v>
      </c>
      <c r="G1278" s="14">
        <f>IF(C1278=0,0,COUNTIF($A$3:A1278,1))</f>
        <v>0</v>
      </c>
    </row>
    <row r="1279" spans="1:7">
      <c r="A1279" s="15">
        <f>'E-OKUL VERİ'!A1278</f>
        <v>0</v>
      </c>
      <c r="B1279" s="15" t="e">
        <f t="shared" si="19"/>
        <v>#N/A</v>
      </c>
      <c r="C1279" s="15">
        <f>'E-OKUL VERİ'!B1278</f>
        <v>0</v>
      </c>
      <c r="D1279" s="15">
        <f>'E-OKUL VERİ'!E1278</f>
        <v>0</v>
      </c>
      <c r="E1279" s="15">
        <f>'E-OKUL VERİ'!J1278</f>
        <v>0</v>
      </c>
      <c r="F1279" s="14" t="e">
        <f>VLOOKUP('EXCEL VERİ DÜZENLENMİŞ'!G1279,VERİLER!$A$5:$B$91,2,0)</f>
        <v>#N/A</v>
      </c>
      <c r="G1279" s="14">
        <f>IF(C1279=0,0,COUNTIF($A$3:A1279,1))</f>
        <v>0</v>
      </c>
    </row>
    <row r="1280" spans="1:7">
      <c r="A1280" s="15">
        <f>'E-OKUL VERİ'!A1279</f>
        <v>0</v>
      </c>
      <c r="B1280" s="15" t="e">
        <f t="shared" si="19"/>
        <v>#N/A</v>
      </c>
      <c r="C1280" s="15">
        <f>'E-OKUL VERİ'!B1279</f>
        <v>0</v>
      </c>
      <c r="D1280" s="15">
        <f>'E-OKUL VERİ'!E1279</f>
        <v>0</v>
      </c>
      <c r="E1280" s="15">
        <f>'E-OKUL VERİ'!J1279</f>
        <v>0</v>
      </c>
      <c r="F1280" s="14" t="e">
        <f>VLOOKUP('EXCEL VERİ DÜZENLENMİŞ'!G1280,VERİLER!$A$5:$B$91,2,0)</f>
        <v>#N/A</v>
      </c>
      <c r="G1280" s="14">
        <f>IF(C1280=0,0,COUNTIF($A$3:A1280,1))</f>
        <v>0</v>
      </c>
    </row>
    <row r="1281" spans="1:7">
      <c r="A1281" s="15">
        <f>'E-OKUL VERİ'!A1280</f>
        <v>0</v>
      </c>
      <c r="B1281" s="15" t="e">
        <f t="shared" si="19"/>
        <v>#N/A</v>
      </c>
      <c r="C1281" s="15">
        <f>'E-OKUL VERİ'!B1280</f>
        <v>0</v>
      </c>
      <c r="D1281" s="15">
        <f>'E-OKUL VERİ'!E1280</f>
        <v>0</v>
      </c>
      <c r="E1281" s="15">
        <f>'E-OKUL VERİ'!J1280</f>
        <v>0</v>
      </c>
      <c r="F1281" s="14" t="e">
        <f>VLOOKUP('EXCEL VERİ DÜZENLENMİŞ'!G1281,VERİLER!$A$5:$B$91,2,0)</f>
        <v>#N/A</v>
      </c>
      <c r="G1281" s="14">
        <f>IF(C1281=0,0,COUNTIF($A$3:A1281,1))</f>
        <v>0</v>
      </c>
    </row>
    <row r="1282" spans="1:7">
      <c r="A1282" s="15">
        <f>'E-OKUL VERİ'!A1281</f>
        <v>0</v>
      </c>
      <c r="B1282" s="15" t="e">
        <f t="shared" si="19"/>
        <v>#N/A</v>
      </c>
      <c r="C1282" s="15">
        <f>'E-OKUL VERİ'!B1281</f>
        <v>0</v>
      </c>
      <c r="D1282" s="15">
        <f>'E-OKUL VERİ'!E1281</f>
        <v>0</v>
      </c>
      <c r="E1282" s="15">
        <f>'E-OKUL VERİ'!J1281</f>
        <v>0</v>
      </c>
      <c r="F1282" s="14" t="e">
        <f>VLOOKUP('EXCEL VERİ DÜZENLENMİŞ'!G1282,VERİLER!$A$5:$B$91,2,0)</f>
        <v>#N/A</v>
      </c>
      <c r="G1282" s="14">
        <f>IF(C1282=0,0,COUNTIF($A$3:A1282,1))</f>
        <v>0</v>
      </c>
    </row>
    <row r="1283" spans="1:7">
      <c r="A1283" s="15">
        <f>'E-OKUL VERİ'!A1282</f>
        <v>0</v>
      </c>
      <c r="B1283" s="15" t="e">
        <f t="shared" si="19"/>
        <v>#N/A</v>
      </c>
      <c r="C1283" s="15">
        <f>'E-OKUL VERİ'!B1282</f>
        <v>0</v>
      </c>
      <c r="D1283" s="15">
        <f>'E-OKUL VERİ'!E1282</f>
        <v>0</v>
      </c>
      <c r="E1283" s="15">
        <f>'E-OKUL VERİ'!J1282</f>
        <v>0</v>
      </c>
      <c r="F1283" s="14" t="e">
        <f>VLOOKUP('EXCEL VERİ DÜZENLENMİŞ'!G1283,VERİLER!$A$5:$B$91,2,0)</f>
        <v>#N/A</v>
      </c>
      <c r="G1283" s="14">
        <f>IF(C1283=0,0,COUNTIF($A$3:A1283,1))</f>
        <v>0</v>
      </c>
    </row>
    <row r="1284" spans="1:7">
      <c r="A1284" s="15">
        <f>'E-OKUL VERİ'!A1283</f>
        <v>0</v>
      </c>
      <c r="B1284" s="15" t="e">
        <f t="shared" ref="B1284:B1301" si="20">CONCATENATE(F1284,"-",A1284)</f>
        <v>#N/A</v>
      </c>
      <c r="C1284" s="15">
        <f>'E-OKUL VERİ'!B1283</f>
        <v>0</v>
      </c>
      <c r="D1284" s="15">
        <f>'E-OKUL VERİ'!E1283</f>
        <v>0</v>
      </c>
      <c r="E1284" s="15">
        <f>'E-OKUL VERİ'!J1283</f>
        <v>0</v>
      </c>
      <c r="F1284" s="14" t="e">
        <f>VLOOKUP('EXCEL VERİ DÜZENLENMİŞ'!G1284,VERİLER!$A$5:$B$91,2,0)</f>
        <v>#N/A</v>
      </c>
      <c r="G1284" s="14">
        <f>IF(C1284=0,0,COUNTIF($A$3:A1284,1))</f>
        <v>0</v>
      </c>
    </row>
    <row r="1285" spans="1:7">
      <c r="A1285" s="15">
        <f>'E-OKUL VERİ'!A1284</f>
        <v>0</v>
      </c>
      <c r="B1285" s="15" t="e">
        <f t="shared" si="20"/>
        <v>#N/A</v>
      </c>
      <c r="C1285" s="15">
        <f>'E-OKUL VERİ'!B1284</f>
        <v>0</v>
      </c>
      <c r="D1285" s="15">
        <f>'E-OKUL VERİ'!E1284</f>
        <v>0</v>
      </c>
      <c r="E1285" s="15">
        <f>'E-OKUL VERİ'!J1284</f>
        <v>0</v>
      </c>
      <c r="F1285" s="14" t="e">
        <f>VLOOKUP('EXCEL VERİ DÜZENLENMİŞ'!G1285,VERİLER!$A$5:$B$91,2,0)</f>
        <v>#N/A</v>
      </c>
      <c r="G1285" s="14">
        <f>IF(C1285=0,0,COUNTIF($A$3:A1285,1))</f>
        <v>0</v>
      </c>
    </row>
    <row r="1286" spans="1:7">
      <c r="A1286" s="15">
        <f>'E-OKUL VERİ'!A1285</f>
        <v>0</v>
      </c>
      <c r="B1286" s="15" t="e">
        <f t="shared" si="20"/>
        <v>#N/A</v>
      </c>
      <c r="C1286" s="15">
        <f>'E-OKUL VERİ'!B1285</f>
        <v>0</v>
      </c>
      <c r="D1286" s="15">
        <f>'E-OKUL VERİ'!E1285</f>
        <v>0</v>
      </c>
      <c r="E1286" s="15">
        <f>'E-OKUL VERİ'!J1285</f>
        <v>0</v>
      </c>
      <c r="F1286" s="14" t="e">
        <f>VLOOKUP('EXCEL VERİ DÜZENLENMİŞ'!G1286,VERİLER!$A$5:$B$91,2,0)</f>
        <v>#N/A</v>
      </c>
      <c r="G1286" s="14">
        <f>IF(C1286=0,0,COUNTIF($A$3:A1286,1))</f>
        <v>0</v>
      </c>
    </row>
    <row r="1287" spans="1:7">
      <c r="A1287" s="15">
        <f>'E-OKUL VERİ'!A1286</f>
        <v>0</v>
      </c>
      <c r="B1287" s="15" t="e">
        <f t="shared" si="20"/>
        <v>#N/A</v>
      </c>
      <c r="C1287" s="15">
        <f>'E-OKUL VERİ'!B1286</f>
        <v>0</v>
      </c>
      <c r="D1287" s="15">
        <f>'E-OKUL VERİ'!E1286</f>
        <v>0</v>
      </c>
      <c r="E1287" s="15">
        <f>'E-OKUL VERİ'!J1286</f>
        <v>0</v>
      </c>
      <c r="F1287" s="14" t="e">
        <f>VLOOKUP('EXCEL VERİ DÜZENLENMİŞ'!G1287,VERİLER!$A$5:$B$91,2,0)</f>
        <v>#N/A</v>
      </c>
      <c r="G1287" s="14">
        <f>IF(C1287=0,0,COUNTIF($A$3:A1287,1))</f>
        <v>0</v>
      </c>
    </row>
    <row r="1288" spans="1:7">
      <c r="A1288" s="15">
        <f>'E-OKUL VERİ'!A1287</f>
        <v>0</v>
      </c>
      <c r="B1288" s="15" t="e">
        <f t="shared" si="20"/>
        <v>#N/A</v>
      </c>
      <c r="C1288" s="15">
        <f>'E-OKUL VERİ'!B1287</f>
        <v>0</v>
      </c>
      <c r="D1288" s="15">
        <f>'E-OKUL VERİ'!E1287</f>
        <v>0</v>
      </c>
      <c r="E1288" s="15">
        <f>'E-OKUL VERİ'!J1287</f>
        <v>0</v>
      </c>
      <c r="F1288" s="14" t="e">
        <f>VLOOKUP('EXCEL VERİ DÜZENLENMİŞ'!G1288,VERİLER!$A$5:$B$91,2,0)</f>
        <v>#N/A</v>
      </c>
      <c r="G1288" s="14">
        <f>IF(C1288=0,0,COUNTIF($A$3:A1288,1))</f>
        <v>0</v>
      </c>
    </row>
    <row r="1289" spans="1:7">
      <c r="A1289" s="15">
        <f>'E-OKUL VERİ'!A1288</f>
        <v>0</v>
      </c>
      <c r="B1289" s="15" t="e">
        <f t="shared" si="20"/>
        <v>#N/A</v>
      </c>
      <c r="C1289" s="15">
        <f>'E-OKUL VERİ'!B1288</f>
        <v>0</v>
      </c>
      <c r="D1289" s="15">
        <f>'E-OKUL VERİ'!E1288</f>
        <v>0</v>
      </c>
      <c r="E1289" s="15">
        <f>'E-OKUL VERİ'!J1288</f>
        <v>0</v>
      </c>
      <c r="F1289" s="14" t="e">
        <f>VLOOKUP('EXCEL VERİ DÜZENLENMİŞ'!G1289,VERİLER!$A$5:$B$91,2,0)</f>
        <v>#N/A</v>
      </c>
      <c r="G1289" s="14">
        <f>IF(C1289=0,0,COUNTIF($A$3:A1289,1))</f>
        <v>0</v>
      </c>
    </row>
    <row r="1290" spans="1:7">
      <c r="A1290" s="15">
        <f>'E-OKUL VERİ'!A1289</f>
        <v>0</v>
      </c>
      <c r="B1290" s="15" t="e">
        <f t="shared" si="20"/>
        <v>#N/A</v>
      </c>
      <c r="C1290" s="15">
        <f>'E-OKUL VERİ'!B1289</f>
        <v>0</v>
      </c>
      <c r="D1290" s="15">
        <f>'E-OKUL VERİ'!E1289</f>
        <v>0</v>
      </c>
      <c r="E1290" s="15">
        <f>'E-OKUL VERİ'!J1289</f>
        <v>0</v>
      </c>
      <c r="F1290" s="14" t="e">
        <f>VLOOKUP('EXCEL VERİ DÜZENLENMİŞ'!G1290,VERİLER!$A$5:$B$91,2,0)</f>
        <v>#N/A</v>
      </c>
      <c r="G1290" s="14">
        <f>IF(C1290=0,0,COUNTIF($A$3:A1290,1))</f>
        <v>0</v>
      </c>
    </row>
    <row r="1291" spans="1:7">
      <c r="A1291" s="15">
        <f>'E-OKUL VERİ'!A1290</f>
        <v>0</v>
      </c>
      <c r="B1291" s="15" t="e">
        <f t="shared" si="20"/>
        <v>#N/A</v>
      </c>
      <c r="C1291" s="15">
        <f>'E-OKUL VERİ'!B1290</f>
        <v>0</v>
      </c>
      <c r="D1291" s="15">
        <f>'E-OKUL VERİ'!E1290</f>
        <v>0</v>
      </c>
      <c r="E1291" s="15">
        <f>'E-OKUL VERİ'!J1290</f>
        <v>0</v>
      </c>
      <c r="F1291" s="14" t="e">
        <f>VLOOKUP('EXCEL VERİ DÜZENLENMİŞ'!G1291,VERİLER!$A$5:$B$91,2,0)</f>
        <v>#N/A</v>
      </c>
      <c r="G1291" s="14">
        <f>IF(C1291=0,0,COUNTIF($A$3:A1291,1))</f>
        <v>0</v>
      </c>
    </row>
    <row r="1292" spans="1:7">
      <c r="A1292" s="15">
        <f>'E-OKUL VERİ'!A1291</f>
        <v>0</v>
      </c>
      <c r="B1292" s="15" t="e">
        <f t="shared" si="20"/>
        <v>#N/A</v>
      </c>
      <c r="C1292" s="15">
        <f>'E-OKUL VERİ'!B1291</f>
        <v>0</v>
      </c>
      <c r="D1292" s="15">
        <f>'E-OKUL VERİ'!E1291</f>
        <v>0</v>
      </c>
      <c r="E1292" s="15">
        <f>'E-OKUL VERİ'!J1291</f>
        <v>0</v>
      </c>
      <c r="F1292" s="14" t="e">
        <f>VLOOKUP('EXCEL VERİ DÜZENLENMİŞ'!G1292,VERİLER!$A$5:$B$91,2,0)</f>
        <v>#N/A</v>
      </c>
      <c r="G1292" s="14">
        <f>IF(C1292=0,0,COUNTIF($A$3:A1292,1))</f>
        <v>0</v>
      </c>
    </row>
    <row r="1293" spans="1:7">
      <c r="A1293" s="15">
        <f>'E-OKUL VERİ'!A1292</f>
        <v>0</v>
      </c>
      <c r="B1293" s="15" t="e">
        <f t="shared" si="20"/>
        <v>#N/A</v>
      </c>
      <c r="C1293" s="15">
        <f>'E-OKUL VERİ'!B1292</f>
        <v>0</v>
      </c>
      <c r="D1293" s="15">
        <f>'E-OKUL VERİ'!E1292</f>
        <v>0</v>
      </c>
      <c r="E1293" s="15">
        <f>'E-OKUL VERİ'!J1292</f>
        <v>0</v>
      </c>
      <c r="F1293" s="14" t="e">
        <f>VLOOKUP('EXCEL VERİ DÜZENLENMİŞ'!G1293,VERİLER!$A$5:$B$91,2,0)</f>
        <v>#N/A</v>
      </c>
      <c r="G1293" s="14">
        <f>IF(C1293=0,0,COUNTIF($A$3:A1293,1))</f>
        <v>0</v>
      </c>
    </row>
    <row r="1294" spans="1:7">
      <c r="A1294" s="15">
        <f>'E-OKUL VERİ'!A1293</f>
        <v>0</v>
      </c>
      <c r="B1294" s="15" t="e">
        <f t="shared" si="20"/>
        <v>#N/A</v>
      </c>
      <c r="C1294" s="15">
        <f>'E-OKUL VERİ'!B1293</f>
        <v>0</v>
      </c>
      <c r="D1294" s="15">
        <f>'E-OKUL VERİ'!E1293</f>
        <v>0</v>
      </c>
      <c r="E1294" s="15">
        <f>'E-OKUL VERİ'!J1293</f>
        <v>0</v>
      </c>
      <c r="F1294" s="14" t="e">
        <f>VLOOKUP('EXCEL VERİ DÜZENLENMİŞ'!G1294,VERİLER!$A$5:$B$91,2,0)</f>
        <v>#N/A</v>
      </c>
      <c r="G1294" s="14">
        <f>IF(C1294=0,0,COUNTIF($A$3:A1294,1))</f>
        <v>0</v>
      </c>
    </row>
    <row r="1295" spans="1:7">
      <c r="A1295" s="15">
        <f>'E-OKUL VERİ'!A1294</f>
        <v>0</v>
      </c>
      <c r="B1295" s="15" t="e">
        <f t="shared" si="20"/>
        <v>#N/A</v>
      </c>
      <c r="C1295" s="15">
        <f>'E-OKUL VERİ'!B1294</f>
        <v>0</v>
      </c>
      <c r="D1295" s="15">
        <f>'E-OKUL VERİ'!E1294</f>
        <v>0</v>
      </c>
      <c r="E1295" s="15">
        <f>'E-OKUL VERİ'!J1294</f>
        <v>0</v>
      </c>
      <c r="F1295" s="14" t="e">
        <f>VLOOKUP('EXCEL VERİ DÜZENLENMİŞ'!G1295,VERİLER!$A$5:$B$91,2,0)</f>
        <v>#N/A</v>
      </c>
      <c r="G1295" s="14">
        <f>IF(C1295=0,0,COUNTIF($A$3:A1295,1))</f>
        <v>0</v>
      </c>
    </row>
    <row r="1296" spans="1:7">
      <c r="A1296" s="15">
        <f>'E-OKUL VERİ'!A1295</f>
        <v>0</v>
      </c>
      <c r="B1296" s="15" t="e">
        <f t="shared" si="20"/>
        <v>#N/A</v>
      </c>
      <c r="C1296" s="15">
        <f>'E-OKUL VERİ'!B1295</f>
        <v>0</v>
      </c>
      <c r="D1296" s="15">
        <f>'E-OKUL VERİ'!E1295</f>
        <v>0</v>
      </c>
      <c r="E1296" s="15">
        <f>'E-OKUL VERİ'!J1295</f>
        <v>0</v>
      </c>
      <c r="F1296" s="14" t="e">
        <f>VLOOKUP('EXCEL VERİ DÜZENLENMİŞ'!G1296,VERİLER!$A$5:$B$91,2,0)</f>
        <v>#N/A</v>
      </c>
      <c r="G1296" s="14">
        <f>IF(C1296=0,0,COUNTIF($A$3:A1296,1))</f>
        <v>0</v>
      </c>
    </row>
    <row r="1297" spans="1:7">
      <c r="A1297" s="15">
        <f>'E-OKUL VERİ'!A1296</f>
        <v>0</v>
      </c>
      <c r="B1297" s="15" t="e">
        <f t="shared" si="20"/>
        <v>#N/A</v>
      </c>
      <c r="C1297" s="15">
        <f>'E-OKUL VERİ'!B1296</f>
        <v>0</v>
      </c>
      <c r="D1297" s="15">
        <f>'E-OKUL VERİ'!E1296</f>
        <v>0</v>
      </c>
      <c r="E1297" s="15">
        <f>'E-OKUL VERİ'!J1296</f>
        <v>0</v>
      </c>
      <c r="F1297" s="14" t="e">
        <f>VLOOKUP('EXCEL VERİ DÜZENLENMİŞ'!G1297,VERİLER!$A$5:$B$91,2,0)</f>
        <v>#N/A</v>
      </c>
      <c r="G1297" s="14">
        <f>IF(C1297=0,0,COUNTIF($A$3:A1297,1))</f>
        <v>0</v>
      </c>
    </row>
    <row r="1298" spans="1:7">
      <c r="A1298" s="15">
        <f>'E-OKUL VERİ'!A1297</f>
        <v>0</v>
      </c>
      <c r="B1298" s="15" t="e">
        <f t="shared" si="20"/>
        <v>#N/A</v>
      </c>
      <c r="C1298" s="15">
        <f>'E-OKUL VERİ'!B1297</f>
        <v>0</v>
      </c>
      <c r="D1298" s="15">
        <f>'E-OKUL VERİ'!E1297</f>
        <v>0</v>
      </c>
      <c r="E1298" s="15">
        <f>'E-OKUL VERİ'!J1297</f>
        <v>0</v>
      </c>
      <c r="F1298" s="14" t="e">
        <f>VLOOKUP('EXCEL VERİ DÜZENLENMİŞ'!G1298,VERİLER!$A$5:$B$91,2,0)</f>
        <v>#N/A</v>
      </c>
      <c r="G1298" s="14">
        <f>IF(C1298=0,0,COUNTIF($A$3:A1298,1))</f>
        <v>0</v>
      </c>
    </row>
    <row r="1299" spans="1:7">
      <c r="A1299" s="15">
        <f>'E-OKUL VERİ'!A1298</f>
        <v>0</v>
      </c>
      <c r="B1299" s="15" t="e">
        <f t="shared" si="20"/>
        <v>#N/A</v>
      </c>
      <c r="C1299" s="15">
        <f>'E-OKUL VERİ'!B1298</f>
        <v>0</v>
      </c>
      <c r="D1299" s="15">
        <f>'E-OKUL VERİ'!E1298</f>
        <v>0</v>
      </c>
      <c r="E1299" s="15">
        <f>'E-OKUL VERİ'!J1298</f>
        <v>0</v>
      </c>
      <c r="F1299" s="14" t="e">
        <f>VLOOKUP('EXCEL VERİ DÜZENLENMİŞ'!G1299,VERİLER!$A$5:$B$91,2,0)</f>
        <v>#N/A</v>
      </c>
      <c r="G1299" s="14">
        <f>IF(C1299=0,0,COUNTIF($A$3:A1299,1))</f>
        <v>0</v>
      </c>
    </row>
    <row r="1300" spans="1:7">
      <c r="A1300" s="15">
        <f>'E-OKUL VERİ'!A1299</f>
        <v>0</v>
      </c>
      <c r="B1300" s="15" t="e">
        <f t="shared" si="20"/>
        <v>#N/A</v>
      </c>
      <c r="C1300" s="15">
        <f>'E-OKUL VERİ'!B1299</f>
        <v>0</v>
      </c>
      <c r="D1300" s="15">
        <f>'E-OKUL VERİ'!E1299</f>
        <v>0</v>
      </c>
      <c r="E1300" s="15">
        <f>'E-OKUL VERİ'!J1299</f>
        <v>0</v>
      </c>
      <c r="F1300" s="14" t="e">
        <f>VLOOKUP('EXCEL VERİ DÜZENLENMİŞ'!G1300,VERİLER!$A$5:$B$91,2,0)</f>
        <v>#N/A</v>
      </c>
      <c r="G1300" s="14">
        <f>IF(C1300=0,0,COUNTIF($A$3:A1300,1))</f>
        <v>0</v>
      </c>
    </row>
    <row r="1301" spans="1:7">
      <c r="A1301" s="15">
        <f>'E-OKUL VERİ'!A1300</f>
        <v>0</v>
      </c>
      <c r="B1301" s="15" t="e">
        <f t="shared" si="20"/>
        <v>#N/A</v>
      </c>
      <c r="C1301" s="15">
        <f>'E-OKUL VERİ'!B1300</f>
        <v>0</v>
      </c>
      <c r="D1301" s="15">
        <f>'E-OKUL VERİ'!E1300</f>
        <v>0</v>
      </c>
      <c r="E1301" s="15">
        <f>'E-OKUL VERİ'!J1300</f>
        <v>0</v>
      </c>
      <c r="F1301" s="14" t="e">
        <f>VLOOKUP('EXCEL VERİ DÜZENLENMİŞ'!G1301,VERİLER!$A$5:$B$91,2,0)</f>
        <v>#N/A</v>
      </c>
      <c r="G1301" s="14">
        <f>IF(C1301=0,0,COUNTIF($A$3:A1301,1))</f>
        <v>0</v>
      </c>
    </row>
  </sheetData>
  <sheetProtection algorithmName="SHA-512" hashValue="vj3wEC63aDamNqqnL2yoPv3iMk1Uxe/LrqQWWWXDDW8Db/vSRr4wf0YPA5MZp8YaJv5fWnW6AWK7SDHolHMxYg==" saltValue="ozyusxJsOTm1LeBoMUsxiQ==" spinCount="100000" sheet="1" objects="1" scenarios="1" selectLockedCells="1"/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7"/>
  <dimension ref="A1:I49"/>
  <sheetViews>
    <sheetView showRowColHeaders="0" tabSelected="1" workbookViewId="0">
      <selection activeCell="E29" sqref="E29"/>
    </sheetView>
  </sheetViews>
  <sheetFormatPr defaultRowHeight="15"/>
  <cols>
    <col min="1" max="1" width="8.42578125" style="18" customWidth="1"/>
    <col min="2" max="2" width="28.42578125" style="13" customWidth="1"/>
    <col min="3" max="3" width="2.140625" style="10" customWidth="1"/>
    <col min="4" max="4" width="15.5703125" style="10" customWidth="1"/>
    <col min="5" max="5" width="19.28515625" style="10" customWidth="1"/>
    <col min="6" max="6" width="16.5703125" style="10" customWidth="1"/>
    <col min="7" max="7" width="3" style="10" customWidth="1"/>
    <col min="8" max="8" width="15.5703125" style="10" customWidth="1"/>
    <col min="9" max="9" width="32.85546875" style="10" customWidth="1"/>
    <col min="10" max="16384" width="9.140625" style="10"/>
  </cols>
  <sheetData>
    <row r="1" spans="1:9" ht="15" customHeight="1">
      <c r="A1" s="117" t="s">
        <v>8</v>
      </c>
      <c r="B1" s="118"/>
      <c r="D1" s="121" t="s">
        <v>9</v>
      </c>
      <c r="E1" s="122"/>
      <c r="F1" s="122"/>
      <c r="H1" s="121" t="s">
        <v>60</v>
      </c>
      <c r="I1" s="122"/>
    </row>
    <row r="2" spans="1:9">
      <c r="A2" s="119"/>
      <c r="B2" s="120"/>
      <c r="D2" s="121"/>
      <c r="E2" s="122"/>
      <c r="F2" s="122"/>
      <c r="H2" s="121"/>
      <c r="I2" s="122"/>
    </row>
    <row r="3" spans="1:9">
      <c r="A3" s="119"/>
      <c r="B3" s="120"/>
      <c r="D3" s="121"/>
      <c r="E3" s="122"/>
      <c r="F3" s="122"/>
      <c r="H3" s="121"/>
      <c r="I3" s="122"/>
    </row>
    <row r="4" spans="1:9">
      <c r="A4" s="27" t="s">
        <v>52</v>
      </c>
      <c r="B4" s="28" t="s">
        <v>53</v>
      </c>
      <c r="D4" s="27" t="s">
        <v>52</v>
      </c>
      <c r="E4" s="28" t="s">
        <v>53</v>
      </c>
      <c r="F4" s="29" t="s">
        <v>54</v>
      </c>
      <c r="H4" s="37" t="s">
        <v>52</v>
      </c>
      <c r="I4" s="38" t="s">
        <v>53</v>
      </c>
    </row>
    <row r="5" spans="1:9">
      <c r="A5" s="16">
        <v>1</v>
      </c>
      <c r="B5" s="21" t="s">
        <v>10</v>
      </c>
      <c r="D5" s="19">
        <v>1</v>
      </c>
      <c r="E5" s="30" t="s">
        <v>29</v>
      </c>
      <c r="F5" s="23" t="s">
        <v>55</v>
      </c>
      <c r="H5" s="19">
        <v>1</v>
      </c>
      <c r="I5" s="30" t="s">
        <v>61</v>
      </c>
    </row>
    <row r="6" spans="1:9">
      <c r="A6" s="16">
        <v>2</v>
      </c>
      <c r="B6" s="21" t="s">
        <v>11</v>
      </c>
      <c r="D6" s="19">
        <v>2</v>
      </c>
      <c r="E6" s="30" t="s">
        <v>30</v>
      </c>
      <c r="F6" s="23" t="s">
        <v>55</v>
      </c>
      <c r="H6" s="19">
        <v>2</v>
      </c>
      <c r="I6" s="30" t="s">
        <v>62</v>
      </c>
    </row>
    <row r="7" spans="1:9">
      <c r="A7" s="16">
        <v>3</v>
      </c>
      <c r="B7" s="21" t="s">
        <v>12</v>
      </c>
      <c r="D7" s="19">
        <v>3</v>
      </c>
      <c r="E7" s="30" t="s">
        <v>38</v>
      </c>
      <c r="F7" s="23" t="s">
        <v>55</v>
      </c>
      <c r="H7" s="19">
        <v>3</v>
      </c>
      <c r="I7" s="30" t="s">
        <v>63</v>
      </c>
    </row>
    <row r="8" spans="1:9">
      <c r="A8" s="16">
        <v>4</v>
      </c>
      <c r="B8" s="21" t="s">
        <v>13</v>
      </c>
      <c r="D8" s="19">
        <v>4</v>
      </c>
      <c r="E8" s="30" t="s">
        <v>41</v>
      </c>
      <c r="F8" s="23" t="s">
        <v>55</v>
      </c>
      <c r="H8" s="19">
        <v>4</v>
      </c>
      <c r="I8" s="30"/>
    </row>
    <row r="9" spans="1:9">
      <c r="A9" s="16">
        <v>5</v>
      </c>
      <c r="B9" s="21" t="s">
        <v>14</v>
      </c>
      <c r="D9" s="19">
        <v>5</v>
      </c>
      <c r="E9" s="31"/>
      <c r="F9" s="24"/>
      <c r="H9" s="19">
        <v>5</v>
      </c>
      <c r="I9" s="31"/>
    </row>
    <row r="10" spans="1:9">
      <c r="A10" s="16">
        <v>6</v>
      </c>
      <c r="B10" s="21" t="s">
        <v>15</v>
      </c>
      <c r="D10" s="19">
        <v>6</v>
      </c>
      <c r="E10" s="31"/>
      <c r="F10" s="24"/>
      <c r="H10" s="19">
        <v>6</v>
      </c>
      <c r="I10" s="31"/>
    </row>
    <row r="11" spans="1:9">
      <c r="A11" s="16">
        <v>7</v>
      </c>
      <c r="B11" s="21" t="s">
        <v>16</v>
      </c>
      <c r="D11" s="19">
        <v>7</v>
      </c>
      <c r="E11" s="31"/>
      <c r="F11" s="24"/>
      <c r="H11" s="19">
        <v>7</v>
      </c>
      <c r="I11" s="31"/>
    </row>
    <row r="12" spans="1:9">
      <c r="A12" s="16">
        <v>8</v>
      </c>
      <c r="B12" s="21" t="s">
        <v>17</v>
      </c>
      <c r="D12" s="19">
        <v>8</v>
      </c>
      <c r="E12" s="31"/>
      <c r="F12" s="24"/>
      <c r="H12" s="19">
        <v>8</v>
      </c>
      <c r="I12" s="31"/>
    </row>
    <row r="13" spans="1:9">
      <c r="A13" s="16">
        <v>9</v>
      </c>
      <c r="B13" s="21" t="s">
        <v>18</v>
      </c>
      <c r="D13" s="19">
        <v>9</v>
      </c>
      <c r="E13" s="31"/>
      <c r="F13" s="24"/>
      <c r="H13" s="19">
        <v>9</v>
      </c>
      <c r="I13" s="31"/>
    </row>
    <row r="14" spans="1:9">
      <c r="A14" s="16">
        <v>10</v>
      </c>
      <c r="B14" s="21" t="s">
        <v>19</v>
      </c>
      <c r="D14" s="19">
        <v>10</v>
      </c>
      <c r="E14" s="31"/>
      <c r="F14" s="24"/>
      <c r="H14" s="19">
        <v>10</v>
      </c>
      <c r="I14" s="31"/>
    </row>
    <row r="15" spans="1:9">
      <c r="A15" s="16">
        <v>11</v>
      </c>
      <c r="B15" s="21" t="s">
        <v>20</v>
      </c>
      <c r="D15" s="19">
        <v>11</v>
      </c>
      <c r="E15" s="32"/>
      <c r="F15" s="25"/>
      <c r="H15" s="19">
        <v>11</v>
      </c>
      <c r="I15" s="32"/>
    </row>
    <row r="16" spans="1:9">
      <c r="A16" s="16">
        <v>12</v>
      </c>
      <c r="B16" s="21" t="s">
        <v>21</v>
      </c>
      <c r="D16" s="19">
        <v>12</v>
      </c>
      <c r="E16" s="32"/>
      <c r="F16" s="25"/>
      <c r="H16" s="19">
        <v>12</v>
      </c>
      <c r="I16" s="32"/>
    </row>
    <row r="17" spans="1:9">
      <c r="A17" s="16">
        <v>13</v>
      </c>
      <c r="B17" s="21" t="s">
        <v>22</v>
      </c>
      <c r="D17" s="19">
        <v>13</v>
      </c>
      <c r="E17" s="32"/>
      <c r="F17" s="25"/>
      <c r="H17" s="19">
        <v>13</v>
      </c>
      <c r="I17" s="32"/>
    </row>
    <row r="18" spans="1:9">
      <c r="A18" s="16">
        <v>14</v>
      </c>
      <c r="B18" s="21" t="s">
        <v>23</v>
      </c>
      <c r="D18" s="19">
        <v>14</v>
      </c>
      <c r="E18" s="32"/>
      <c r="F18" s="25"/>
      <c r="H18" s="19">
        <v>14</v>
      </c>
      <c r="I18" s="32"/>
    </row>
    <row r="19" spans="1:9">
      <c r="A19" s="16">
        <v>15</v>
      </c>
      <c r="B19" s="21" t="s">
        <v>24</v>
      </c>
      <c r="D19" s="19">
        <v>15</v>
      </c>
      <c r="E19" s="32"/>
      <c r="F19" s="25"/>
      <c r="H19" s="19">
        <v>15</v>
      </c>
      <c r="I19" s="32"/>
    </row>
    <row r="20" spans="1:9">
      <c r="A20" s="16">
        <v>16</v>
      </c>
      <c r="B20" s="21" t="s">
        <v>25</v>
      </c>
      <c r="D20" s="19">
        <v>16</v>
      </c>
      <c r="E20" s="32"/>
      <c r="F20" s="25"/>
      <c r="H20" s="19">
        <v>16</v>
      </c>
      <c r="I20" s="32"/>
    </row>
    <row r="21" spans="1:9">
      <c r="A21" s="16">
        <v>17</v>
      </c>
      <c r="B21" s="21" t="s">
        <v>26</v>
      </c>
      <c r="D21" s="19">
        <v>17</v>
      </c>
      <c r="E21" s="32"/>
      <c r="F21" s="25"/>
      <c r="H21" s="19">
        <v>17</v>
      </c>
      <c r="I21" s="32"/>
    </row>
    <row r="22" spans="1:9">
      <c r="A22" s="16">
        <v>18</v>
      </c>
      <c r="B22" s="21" t="s">
        <v>27</v>
      </c>
      <c r="D22" s="19">
        <v>18</v>
      </c>
      <c r="E22" s="32"/>
      <c r="F22" s="25"/>
      <c r="H22" s="19">
        <v>18</v>
      </c>
      <c r="I22" s="32"/>
    </row>
    <row r="23" spans="1:9">
      <c r="A23" s="16">
        <v>19</v>
      </c>
      <c r="B23" s="21" t="s">
        <v>28</v>
      </c>
      <c r="D23" s="19">
        <v>19</v>
      </c>
      <c r="E23" s="32"/>
      <c r="F23" s="25"/>
      <c r="H23" s="19">
        <v>19</v>
      </c>
      <c r="I23" s="32"/>
    </row>
    <row r="24" spans="1:9" ht="15.75" thickBot="1">
      <c r="A24" s="16">
        <v>20</v>
      </c>
      <c r="B24" s="21" t="s">
        <v>29</v>
      </c>
      <c r="D24" s="20">
        <v>20</v>
      </c>
      <c r="E24" s="33"/>
      <c r="F24" s="26"/>
      <c r="H24" s="20">
        <v>20</v>
      </c>
      <c r="I24" s="33"/>
    </row>
    <row r="25" spans="1:9">
      <c r="A25" s="16">
        <v>21</v>
      </c>
      <c r="B25" s="21" t="s">
        <v>30</v>
      </c>
    </row>
    <row r="26" spans="1:9">
      <c r="A26" s="16">
        <v>22</v>
      </c>
      <c r="B26" s="21" t="s">
        <v>31</v>
      </c>
    </row>
    <row r="27" spans="1:9">
      <c r="A27" s="16">
        <v>23</v>
      </c>
      <c r="B27" s="21" t="s">
        <v>32</v>
      </c>
    </row>
    <row r="28" spans="1:9">
      <c r="A28" s="16">
        <v>24</v>
      </c>
      <c r="B28" s="21" t="s">
        <v>33</v>
      </c>
    </row>
    <row r="29" spans="1:9">
      <c r="A29" s="16">
        <v>25</v>
      </c>
      <c r="B29" s="21" t="s">
        <v>34</v>
      </c>
    </row>
    <row r="30" spans="1:9">
      <c r="A30" s="16">
        <v>26</v>
      </c>
      <c r="B30" s="21" t="s">
        <v>35</v>
      </c>
    </row>
    <row r="31" spans="1:9">
      <c r="A31" s="16">
        <v>27</v>
      </c>
      <c r="B31" s="21" t="s">
        <v>36</v>
      </c>
    </row>
    <row r="32" spans="1:9">
      <c r="A32" s="16">
        <v>28</v>
      </c>
      <c r="B32" s="21" t="s">
        <v>37</v>
      </c>
    </row>
    <row r="33" spans="1:2">
      <c r="A33" s="16">
        <v>29</v>
      </c>
      <c r="B33" s="21" t="s">
        <v>38</v>
      </c>
    </row>
    <row r="34" spans="1:2">
      <c r="A34" s="16">
        <v>30</v>
      </c>
      <c r="B34" s="21" t="s">
        <v>39</v>
      </c>
    </row>
    <row r="35" spans="1:2">
      <c r="A35" s="16">
        <v>31</v>
      </c>
      <c r="B35" s="21" t="s">
        <v>40</v>
      </c>
    </row>
    <row r="36" spans="1:2">
      <c r="A36" s="16">
        <v>32</v>
      </c>
      <c r="B36" s="21" t="s">
        <v>41</v>
      </c>
    </row>
    <row r="37" spans="1:2">
      <c r="A37" s="16">
        <v>33</v>
      </c>
      <c r="B37" s="21" t="s">
        <v>42</v>
      </c>
    </row>
    <row r="38" spans="1:2">
      <c r="A38" s="16">
        <v>34</v>
      </c>
      <c r="B38" s="21" t="s">
        <v>43</v>
      </c>
    </row>
    <row r="39" spans="1:2">
      <c r="A39" s="16">
        <v>35</v>
      </c>
      <c r="B39" s="21" t="s">
        <v>44</v>
      </c>
    </row>
    <row r="40" spans="1:2">
      <c r="A40" s="16">
        <v>36</v>
      </c>
      <c r="B40" s="21" t="s">
        <v>45</v>
      </c>
    </row>
    <row r="41" spans="1:2">
      <c r="A41" s="16">
        <v>37</v>
      </c>
      <c r="B41" s="21" t="s">
        <v>46</v>
      </c>
    </row>
    <row r="42" spans="1:2">
      <c r="A42" s="16">
        <v>38</v>
      </c>
      <c r="B42" s="21"/>
    </row>
    <row r="43" spans="1:2">
      <c r="A43" s="16">
        <v>39</v>
      </c>
      <c r="B43" s="21"/>
    </row>
    <row r="44" spans="1:2">
      <c r="A44" s="16">
        <v>40</v>
      </c>
      <c r="B44" s="21"/>
    </row>
    <row r="45" spans="1:2">
      <c r="A45" s="16">
        <v>41</v>
      </c>
      <c r="B45" s="21"/>
    </row>
    <row r="46" spans="1:2">
      <c r="A46" s="16">
        <v>42</v>
      </c>
      <c r="B46" s="21"/>
    </row>
    <row r="47" spans="1:2">
      <c r="A47" s="16">
        <v>43</v>
      </c>
      <c r="B47" s="21"/>
    </row>
    <row r="48" spans="1:2">
      <c r="A48" s="16">
        <v>44</v>
      </c>
      <c r="B48" s="21"/>
    </row>
    <row r="49" spans="1:2" ht="15.75" thickBot="1">
      <c r="A49" s="17">
        <v>45</v>
      </c>
      <c r="B49" s="22"/>
    </row>
  </sheetData>
  <sheetProtection selectLockedCells="1"/>
  <mergeCells count="3">
    <mergeCell ref="A1:B3"/>
    <mergeCell ref="D1:F3"/>
    <mergeCell ref="H1:I3"/>
  </mergeCells>
  <dataValidations count="1">
    <dataValidation type="list" allowBlank="1" showInputMessage="1" showErrorMessage="1" sqref="E5:E14">
      <formula1>$B$5:$B$49</formula1>
    </dataValidation>
  </dataValidation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8"/>
  <dimension ref="A1:K21"/>
  <sheetViews>
    <sheetView workbookViewId="0">
      <selection activeCell="M11" sqref="M11"/>
    </sheetView>
  </sheetViews>
  <sheetFormatPr defaultRowHeight="15"/>
  <sheetData>
    <row r="1" spans="1:11">
      <c r="A1">
        <f>SUM(B1:K1)</f>
        <v>100</v>
      </c>
      <c r="B1">
        <v>10</v>
      </c>
      <c r="C1">
        <v>10</v>
      </c>
      <c r="D1">
        <v>10</v>
      </c>
      <c r="E1">
        <v>10</v>
      </c>
      <c r="F1">
        <v>10</v>
      </c>
      <c r="G1">
        <v>10</v>
      </c>
      <c r="H1">
        <v>10</v>
      </c>
      <c r="I1">
        <v>10</v>
      </c>
      <c r="J1">
        <v>10</v>
      </c>
      <c r="K1">
        <v>10</v>
      </c>
    </row>
    <row r="2" spans="1:11">
      <c r="A2">
        <f t="shared" ref="A2:A21" si="0">SUM(B2:K2)</f>
        <v>95</v>
      </c>
      <c r="B2">
        <v>10</v>
      </c>
      <c r="C2">
        <v>5</v>
      </c>
      <c r="D2">
        <v>10</v>
      </c>
      <c r="E2">
        <v>10</v>
      </c>
      <c r="F2">
        <v>10</v>
      </c>
      <c r="G2">
        <v>10</v>
      </c>
      <c r="H2">
        <v>10</v>
      </c>
      <c r="I2">
        <v>10</v>
      </c>
      <c r="J2">
        <v>10</v>
      </c>
      <c r="K2">
        <v>10</v>
      </c>
    </row>
    <row r="3" spans="1:11">
      <c r="A3">
        <f t="shared" si="0"/>
        <v>90</v>
      </c>
      <c r="B3">
        <v>10</v>
      </c>
      <c r="C3">
        <v>10</v>
      </c>
      <c r="D3">
        <v>5</v>
      </c>
      <c r="E3">
        <v>10</v>
      </c>
      <c r="F3">
        <v>10</v>
      </c>
      <c r="G3">
        <v>5</v>
      </c>
      <c r="H3">
        <v>10</v>
      </c>
      <c r="I3">
        <v>10</v>
      </c>
      <c r="J3">
        <v>10</v>
      </c>
      <c r="K3">
        <v>10</v>
      </c>
    </row>
    <row r="4" spans="1:11">
      <c r="A4">
        <f t="shared" si="0"/>
        <v>85</v>
      </c>
      <c r="B4">
        <v>5</v>
      </c>
      <c r="C4">
        <v>5</v>
      </c>
      <c r="D4">
        <v>10</v>
      </c>
      <c r="E4">
        <v>10</v>
      </c>
      <c r="F4">
        <v>10</v>
      </c>
      <c r="G4">
        <v>10</v>
      </c>
      <c r="H4">
        <v>10</v>
      </c>
      <c r="I4">
        <v>5</v>
      </c>
      <c r="J4">
        <v>10</v>
      </c>
      <c r="K4">
        <v>10</v>
      </c>
    </row>
    <row r="5" spans="1:11">
      <c r="A5">
        <f t="shared" si="0"/>
        <v>80</v>
      </c>
      <c r="B5">
        <v>5</v>
      </c>
      <c r="C5">
        <v>10</v>
      </c>
      <c r="D5">
        <v>10</v>
      </c>
      <c r="E5">
        <v>5</v>
      </c>
      <c r="F5">
        <v>10</v>
      </c>
      <c r="G5">
        <v>5</v>
      </c>
      <c r="H5">
        <v>10</v>
      </c>
      <c r="I5">
        <v>10</v>
      </c>
      <c r="J5">
        <v>5</v>
      </c>
      <c r="K5">
        <v>10</v>
      </c>
    </row>
    <row r="6" spans="1:11">
      <c r="A6">
        <f t="shared" si="0"/>
        <v>75</v>
      </c>
      <c r="B6">
        <v>10</v>
      </c>
      <c r="C6">
        <v>5</v>
      </c>
      <c r="D6">
        <v>5</v>
      </c>
      <c r="E6">
        <v>10</v>
      </c>
      <c r="F6">
        <v>10</v>
      </c>
      <c r="G6">
        <v>5</v>
      </c>
      <c r="H6">
        <v>10</v>
      </c>
      <c r="I6">
        <v>5</v>
      </c>
      <c r="J6">
        <v>10</v>
      </c>
      <c r="K6">
        <v>5</v>
      </c>
    </row>
    <row r="7" spans="1:11">
      <c r="A7">
        <f t="shared" si="0"/>
        <v>70</v>
      </c>
      <c r="B7">
        <v>10</v>
      </c>
      <c r="C7">
        <v>5</v>
      </c>
      <c r="D7">
        <v>10</v>
      </c>
      <c r="E7">
        <v>5</v>
      </c>
      <c r="F7">
        <v>5</v>
      </c>
      <c r="G7">
        <v>5</v>
      </c>
      <c r="H7">
        <v>5</v>
      </c>
      <c r="I7">
        <v>10</v>
      </c>
      <c r="J7">
        <v>10</v>
      </c>
      <c r="K7">
        <v>5</v>
      </c>
    </row>
    <row r="8" spans="1:11">
      <c r="A8">
        <f t="shared" si="0"/>
        <v>65</v>
      </c>
      <c r="B8">
        <v>10</v>
      </c>
      <c r="C8">
        <v>5</v>
      </c>
      <c r="D8">
        <v>5</v>
      </c>
      <c r="E8">
        <v>10</v>
      </c>
      <c r="F8">
        <v>5</v>
      </c>
      <c r="G8">
        <v>5</v>
      </c>
      <c r="H8">
        <v>10</v>
      </c>
      <c r="I8">
        <v>5</v>
      </c>
      <c r="J8">
        <v>5</v>
      </c>
      <c r="K8">
        <v>5</v>
      </c>
    </row>
    <row r="9" spans="1:11">
      <c r="A9">
        <f t="shared" si="0"/>
        <v>60</v>
      </c>
      <c r="B9">
        <v>5</v>
      </c>
      <c r="C9">
        <v>5</v>
      </c>
      <c r="D9">
        <v>10</v>
      </c>
      <c r="E9">
        <v>5</v>
      </c>
      <c r="F9">
        <v>5</v>
      </c>
      <c r="G9">
        <v>10</v>
      </c>
      <c r="H9">
        <v>5</v>
      </c>
      <c r="I9">
        <v>5</v>
      </c>
      <c r="J9">
        <v>5</v>
      </c>
      <c r="K9">
        <v>5</v>
      </c>
    </row>
    <row r="10" spans="1:11">
      <c r="A10">
        <f t="shared" si="0"/>
        <v>55</v>
      </c>
      <c r="B10">
        <v>5</v>
      </c>
      <c r="C10">
        <v>5</v>
      </c>
      <c r="D10">
        <v>10</v>
      </c>
      <c r="E10">
        <v>5</v>
      </c>
      <c r="F10">
        <v>5</v>
      </c>
      <c r="G10">
        <v>5</v>
      </c>
      <c r="H10">
        <v>5</v>
      </c>
      <c r="I10">
        <v>5</v>
      </c>
      <c r="J10">
        <v>5</v>
      </c>
      <c r="K10">
        <v>5</v>
      </c>
    </row>
    <row r="11" spans="1:11">
      <c r="A11">
        <f t="shared" si="0"/>
        <v>50</v>
      </c>
      <c r="B11">
        <v>5</v>
      </c>
      <c r="C11">
        <v>5</v>
      </c>
      <c r="D11">
        <v>5</v>
      </c>
      <c r="E11">
        <v>5</v>
      </c>
      <c r="F11">
        <v>5</v>
      </c>
      <c r="G11">
        <v>5</v>
      </c>
      <c r="H11">
        <v>5</v>
      </c>
      <c r="I11">
        <v>5</v>
      </c>
      <c r="J11">
        <v>5</v>
      </c>
      <c r="K11">
        <v>5</v>
      </c>
    </row>
    <row r="12" spans="1:11">
      <c r="A12">
        <f t="shared" si="0"/>
        <v>45</v>
      </c>
      <c r="B12">
        <v>0</v>
      </c>
      <c r="C12">
        <v>5</v>
      </c>
      <c r="D12">
        <v>5</v>
      </c>
      <c r="E12">
        <v>5</v>
      </c>
      <c r="F12">
        <v>5</v>
      </c>
      <c r="G12">
        <v>5</v>
      </c>
      <c r="H12">
        <v>5</v>
      </c>
      <c r="I12">
        <v>5</v>
      </c>
      <c r="J12">
        <v>5</v>
      </c>
      <c r="K12">
        <v>5</v>
      </c>
    </row>
    <row r="13" spans="1:11">
      <c r="A13">
        <f t="shared" si="0"/>
        <v>40</v>
      </c>
      <c r="B13">
        <v>5</v>
      </c>
      <c r="C13">
        <v>5</v>
      </c>
      <c r="D13">
        <v>5</v>
      </c>
      <c r="E13">
        <v>0</v>
      </c>
      <c r="F13">
        <v>5</v>
      </c>
      <c r="G13">
        <v>0</v>
      </c>
      <c r="H13">
        <v>5</v>
      </c>
      <c r="I13">
        <v>5</v>
      </c>
      <c r="J13">
        <v>5</v>
      </c>
      <c r="K13">
        <v>5</v>
      </c>
    </row>
    <row r="14" spans="1:11">
      <c r="A14">
        <f t="shared" si="0"/>
        <v>35</v>
      </c>
      <c r="B14">
        <v>5</v>
      </c>
      <c r="C14">
        <v>0</v>
      </c>
      <c r="D14">
        <v>5</v>
      </c>
      <c r="E14">
        <v>5</v>
      </c>
      <c r="F14">
        <v>5</v>
      </c>
      <c r="G14">
        <v>0</v>
      </c>
      <c r="H14">
        <v>0</v>
      </c>
      <c r="I14">
        <v>5</v>
      </c>
      <c r="J14">
        <v>5</v>
      </c>
      <c r="K14">
        <v>5</v>
      </c>
    </row>
    <row r="15" spans="1:11">
      <c r="A15">
        <f t="shared" si="0"/>
        <v>30</v>
      </c>
      <c r="B15">
        <v>5</v>
      </c>
      <c r="C15">
        <v>0</v>
      </c>
      <c r="D15">
        <v>5</v>
      </c>
      <c r="E15">
        <v>5</v>
      </c>
      <c r="F15">
        <v>0</v>
      </c>
      <c r="G15">
        <v>5</v>
      </c>
      <c r="H15">
        <v>0</v>
      </c>
      <c r="I15">
        <v>5</v>
      </c>
      <c r="J15">
        <v>0</v>
      </c>
      <c r="K15">
        <v>5</v>
      </c>
    </row>
    <row r="16" spans="1:11">
      <c r="A16">
        <f t="shared" si="0"/>
        <v>25</v>
      </c>
      <c r="B16">
        <v>0</v>
      </c>
      <c r="C16">
        <v>0</v>
      </c>
      <c r="D16">
        <v>5</v>
      </c>
      <c r="E16">
        <v>0</v>
      </c>
      <c r="F16">
        <v>5</v>
      </c>
      <c r="G16">
        <v>5</v>
      </c>
      <c r="H16">
        <v>0</v>
      </c>
      <c r="I16">
        <v>5</v>
      </c>
      <c r="J16">
        <v>0</v>
      </c>
      <c r="K16">
        <v>5</v>
      </c>
    </row>
    <row r="17" spans="1:11">
      <c r="A17">
        <f t="shared" si="0"/>
        <v>20</v>
      </c>
      <c r="B17">
        <v>0</v>
      </c>
      <c r="C17">
        <v>5</v>
      </c>
      <c r="D17">
        <v>0</v>
      </c>
      <c r="E17">
        <v>0</v>
      </c>
      <c r="F17">
        <v>0</v>
      </c>
      <c r="G17">
        <v>0</v>
      </c>
      <c r="H17">
        <v>5</v>
      </c>
      <c r="I17">
        <v>0</v>
      </c>
      <c r="J17">
        <v>5</v>
      </c>
      <c r="K17">
        <v>5</v>
      </c>
    </row>
    <row r="18" spans="1:11">
      <c r="A18">
        <f t="shared" si="0"/>
        <v>15</v>
      </c>
      <c r="B18">
        <v>5</v>
      </c>
      <c r="C18">
        <v>5</v>
      </c>
      <c r="D18">
        <v>0</v>
      </c>
      <c r="E18">
        <v>0</v>
      </c>
      <c r="F18">
        <v>0</v>
      </c>
      <c r="G18">
        <v>0</v>
      </c>
      <c r="H18">
        <v>5</v>
      </c>
      <c r="I18">
        <v>0</v>
      </c>
      <c r="J18">
        <v>0</v>
      </c>
      <c r="K18">
        <v>0</v>
      </c>
    </row>
    <row r="19" spans="1:11">
      <c r="A19">
        <f t="shared" si="0"/>
        <v>10</v>
      </c>
      <c r="B19">
        <v>0</v>
      </c>
      <c r="C19">
        <v>5</v>
      </c>
      <c r="D19">
        <v>0</v>
      </c>
      <c r="E19">
        <v>0</v>
      </c>
      <c r="F19">
        <v>5</v>
      </c>
      <c r="G19">
        <v>0</v>
      </c>
      <c r="H19">
        <v>0</v>
      </c>
      <c r="I19">
        <v>0</v>
      </c>
      <c r="J19">
        <v>0</v>
      </c>
      <c r="K19">
        <v>0</v>
      </c>
    </row>
    <row r="20" spans="1:11">
      <c r="A20">
        <f t="shared" si="0"/>
        <v>5</v>
      </c>
      <c r="B20">
        <v>0</v>
      </c>
      <c r="C20">
        <v>0</v>
      </c>
      <c r="D20">
        <v>0</v>
      </c>
      <c r="E20">
        <v>5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</row>
    <row r="21" spans="1:11">
      <c r="A21">
        <f t="shared" si="0"/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9"/>
  <dimension ref="A1:CN315"/>
  <sheetViews>
    <sheetView zoomScale="70" zoomScaleNormal="70" workbookViewId="0">
      <selection activeCell="AK1" sqref="AK1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1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>6/İ SINIFI FEN BİLİMLERİ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>6/İ SINIFI FEN BİLİMLERİ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6/İ SINIFI-1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6/İ SINIFI-2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6/İ SINIFI-3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6/İ SINIFI-4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6/İ SINIFI-5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6/İ SINIFI-6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6/İ SINIFI-7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6/İ SINIFI-8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6/İ SINIFI-9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6/İ SINIFI-10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6/İ SINIFI-11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6/İ SINIFI-12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6/İ SINIFI-13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6/İ SINIFI-14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6/İ SINIFI-15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6/İ SINIFI-16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6/İ SINIFI-17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6/İ SINIFI-18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6/İ SINIFI-19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6/İ SINIFI-20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6/İ SINIFI-21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6/İ SINIFI-22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6/İ SINIFI-23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6/İ SINIFI-24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6/İ SINIFI-25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6/İ SINIFI-26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6/İ SINIFI-27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6/İ SINIFI-28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6/İ SINIFI-29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6/İ SINIFI-30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6/İ SINIFI-31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6/İ SINIFI-32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6/İ SINIFI-33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sortState ref="B3:T32">
    <sortCondition ref="D3:D32"/>
  </sortState>
  <mergeCells count="100">
    <mergeCell ref="A52:C53"/>
    <mergeCell ref="A50:C51"/>
    <mergeCell ref="A44:D44"/>
    <mergeCell ref="E4:E7"/>
    <mergeCell ref="F4:F7"/>
    <mergeCell ref="E10:AH10"/>
    <mergeCell ref="Y4:Y7"/>
    <mergeCell ref="Z4:Z7"/>
    <mergeCell ref="AA4:AA7"/>
    <mergeCell ref="AB4:AB7"/>
    <mergeCell ref="AC4:AC7"/>
    <mergeCell ref="AA50:AH51"/>
    <mergeCell ref="AA52:AH53"/>
    <mergeCell ref="AB45:AH45"/>
    <mergeCell ref="I46:R46"/>
    <mergeCell ref="G4:G7"/>
    <mergeCell ref="H4:H7"/>
    <mergeCell ref="A5:C5"/>
    <mergeCell ref="A7:C7"/>
    <mergeCell ref="A9:C9"/>
    <mergeCell ref="A4:C4"/>
    <mergeCell ref="A6:C6"/>
    <mergeCell ref="A8:C8"/>
    <mergeCell ref="D4:D7"/>
    <mergeCell ref="X4:X7"/>
    <mergeCell ref="I4:I7"/>
    <mergeCell ref="J4:J7"/>
    <mergeCell ref="K4:K7"/>
    <mergeCell ref="L4:L7"/>
    <mergeCell ref="M4:M7"/>
    <mergeCell ref="N4:N7"/>
    <mergeCell ref="T4:T7"/>
    <mergeCell ref="O4:O7"/>
    <mergeCell ref="P4:P7"/>
    <mergeCell ref="Q4:Q7"/>
    <mergeCell ref="R4:R7"/>
    <mergeCell ref="S4:S7"/>
    <mergeCell ref="U4:U7"/>
    <mergeCell ref="V4:V7"/>
    <mergeCell ref="W4:W7"/>
    <mergeCell ref="A1:AI1"/>
    <mergeCell ref="A3:AI3"/>
    <mergeCell ref="A2:AI2"/>
    <mergeCell ref="D52:F52"/>
    <mergeCell ref="W52:Z52"/>
    <mergeCell ref="U47:V47"/>
    <mergeCell ref="U48:V48"/>
    <mergeCell ref="U49:V49"/>
    <mergeCell ref="U50:V50"/>
    <mergeCell ref="U51:V51"/>
    <mergeCell ref="Y47:Z47"/>
    <mergeCell ref="Y48:Z48"/>
    <mergeCell ref="Y49:Z49"/>
    <mergeCell ref="Y50:Z50"/>
    <mergeCell ref="Y51:Z51"/>
    <mergeCell ref="AI4:AI10"/>
    <mergeCell ref="AD4:AD7"/>
    <mergeCell ref="AE4:AE7"/>
    <mergeCell ref="AF4:AF7"/>
    <mergeCell ref="AG4:AG7"/>
    <mergeCell ref="AH4:AH7"/>
    <mergeCell ref="W47:X47"/>
    <mergeCell ref="W48:X48"/>
    <mergeCell ref="W49:X49"/>
    <mergeCell ref="W50:X50"/>
    <mergeCell ref="W51:X51"/>
    <mergeCell ref="D46:H46"/>
    <mergeCell ref="S47:T47"/>
    <mergeCell ref="S48:T48"/>
    <mergeCell ref="S49:T49"/>
    <mergeCell ref="S50:T50"/>
    <mergeCell ref="J49:K49"/>
    <mergeCell ref="J50:K50"/>
    <mergeCell ref="S51:T51"/>
    <mergeCell ref="S46:Z46"/>
    <mergeCell ref="S52:V52"/>
    <mergeCell ref="F47:G47"/>
    <mergeCell ref="F48:G48"/>
    <mergeCell ref="F49:G49"/>
    <mergeCell ref="F50:G50"/>
    <mergeCell ref="F51:G51"/>
    <mergeCell ref="J52:M52"/>
    <mergeCell ref="L47:M47"/>
    <mergeCell ref="L48:M48"/>
    <mergeCell ref="L49:M49"/>
    <mergeCell ref="L50:M50"/>
    <mergeCell ref="L51:M51"/>
    <mergeCell ref="J47:K47"/>
    <mergeCell ref="J48:K48"/>
    <mergeCell ref="J51:K51"/>
    <mergeCell ref="N47:O47"/>
    <mergeCell ref="P47:Q47"/>
    <mergeCell ref="N48:O48"/>
    <mergeCell ref="P48:Q48"/>
    <mergeCell ref="N49:O49"/>
    <mergeCell ref="P49:Q49"/>
    <mergeCell ref="N50:O50"/>
    <mergeCell ref="P50:Q50"/>
    <mergeCell ref="N51:O51"/>
    <mergeCell ref="P51:Q51"/>
  </mergeCells>
  <phoneticPr fontId="2" type="noConversion"/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2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>7/A SINIFI FEN BİLİMLERİ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>7/A SINIFI FEN BİLİMLERİ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7/A SINIFI-1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7/A SINIFI-2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7/A SINIFI-3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7/A SINIFI-4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7/A SINIFI-5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7/A SINIFI-6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7/A SINIFI-7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7/A SINIFI-8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7/A SINIFI-9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7/A SINIFI-10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7/A SINIFI-11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7/A SINIFI-12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7/A SINIFI-13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7/A SINIFI-14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7/A SINIFI-15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7/A SINIFI-16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7/A SINIFI-17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7/A SINIFI-18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7/A SINIFI-19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7/A SINIFI-20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7/A SINIFI-21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7/A SINIFI-22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7/A SINIFI-23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7/A SINIFI-24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7/A SINIFI-25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7/A SINIFI-26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7/A SINIFI-27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7/A SINIFI-28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7/A SINIFI-29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7/A SINIFI-30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7/A SINIFI-31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7/A SINIFI-32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7/A SINIFI-33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3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>8/A SINIFI FEN BİLİMLERİ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>8/A SINIFI FEN BİLİMLERİ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8/A SINIFI-1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8/A SINIFI-2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8/A SINIFI-3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8/A SINIFI-4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8/A SINIFI-5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8/A SINIFI-6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8/A SINIFI-7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8/A SINIFI-8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8/A SINIFI-9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8/A SINIFI-10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8/A SINIFI-11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8/A SINIFI-12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8/A SINIFI-13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8/A SINIFI-14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8/A SINIFI-15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8/A SINIFI-16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8/A SINIFI-17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8/A SINIFI-18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8/A SINIFI-19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8/A SINIFI-20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8/A SINIFI-21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8/A SINIFI-22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8/A SINIFI-23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8/A SINIFI-24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8/A SINIFI-25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8/A SINIFI-26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8/A SINIFI-27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8/A SINIFI-28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8/A SINIFI-29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8/A SINIFI-30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8/A SINIFI-31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8/A SINIFI-32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8/A SINIFI-33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4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>8/D SINIFI FEN BİLİMLERİ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>8/D SINIFI FEN BİLİMLERİ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8/D SINIFI-1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8/D SINIFI-2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8/D SINIFI-3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8/D SINIFI-4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8/D SINIFI-5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8/D SINIFI-6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8/D SINIFI-7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8/D SINIFI-8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8/D SINIFI-9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8/D SINIFI-10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8/D SINIFI-11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8/D SINIFI-12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8/D SINIFI-13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8/D SINIFI-14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8/D SINIFI-15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8/D SINIFI-16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8/D SINIFI-17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8/D SINIFI-18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8/D SINIFI-19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8/D SINIFI-20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8/D SINIFI-21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8/D SINIFI-22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8/D SINIFI-23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8/D SINIFI-24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8/D SINIFI-25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8/D SINIFI-26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8/D SINIFI-27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8/D SINIFI-28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8/D SINIFI-29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8/D SINIFI-30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8/D SINIFI-31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8/D SINIFI-32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8/D SINIFI-33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5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 xml:space="preserve"> 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 xml:space="preserve"> 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6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 xml:space="preserve"> 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 xml:space="preserve"> 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7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 xml:space="preserve"> 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 xml:space="preserve"> 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8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 xml:space="preserve"> 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 xml:space="preserve"> 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9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 xml:space="preserve"> 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 xml:space="preserve"> 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4" width="28.7109375" customWidth="1"/>
    <col min="5" max="5" width="5.7109375" customWidth="1"/>
    <col min="6" max="6" width="6.28515625" customWidth="1"/>
    <col min="7" max="9" width="5.7109375" customWidth="1"/>
    <col min="10" max="10" width="6.28515625" customWidth="1"/>
    <col min="11" max="13" width="5.7109375" customWidth="1"/>
    <col min="14" max="14" width="6.28515625" customWidth="1"/>
    <col min="15" max="18" width="5.7109375" customWidth="1"/>
    <col min="19" max="19" width="6.28515625" customWidth="1"/>
    <col min="20" max="22" width="5.7109375" customWidth="1"/>
    <col min="23" max="23" width="6.28515625" customWidth="1"/>
    <col min="24" max="25" width="5.7109375" customWidth="1"/>
    <col min="26" max="26" width="5.7109375" style="9" customWidth="1"/>
    <col min="27" max="34" width="5.7109375" customWidth="1"/>
    <col min="35" max="35" width="8.7109375" style="47" customWidth="1"/>
    <col min="36" max="37" width="3.7109375" style="14" customWidth="1"/>
    <col min="38" max="38" width="3.7109375" style="10" customWidth="1"/>
    <col min="39" max="39" width="7.42578125" style="10" bestFit="1" customWidth="1"/>
    <col min="40" max="40" width="3.7109375" style="10" customWidth="1"/>
    <col min="41" max="41" width="3.5703125" style="10" customWidth="1"/>
    <col min="42" max="42" width="3.7109375" style="10" hidden="1" customWidth="1"/>
    <col min="43" max="50" width="3.7109375" style="10" customWidth="1"/>
    <col min="51" max="92" width="9.140625" style="10"/>
  </cols>
  <sheetData>
    <row r="1" spans="1:42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77">
        <v>10</v>
      </c>
    </row>
    <row r="2" spans="1:42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42" ht="21.75" thickBot="1">
      <c r="A3" s="135" t="str">
        <f>CONCATENATE(A5," ",ANASAYFA!L7," ",A7," ANALİZİ")</f>
        <v xml:space="preserve">  1. DÖNEM 1. YAZILI SINAVI ANALİZİ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4" t="s">
        <v>65</v>
      </c>
    </row>
    <row r="4" spans="1:42" ht="20.100000000000001" customHeight="1">
      <c r="A4" s="147" t="s">
        <v>67</v>
      </c>
      <c r="B4" s="148"/>
      <c r="C4" s="148"/>
      <c r="D4" s="153" t="s">
        <v>70</v>
      </c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2"/>
      <c r="AI4" s="138" t="s">
        <v>82</v>
      </c>
    </row>
    <row r="5" spans="1:42" ht="94.5" customHeight="1" thickBot="1">
      <c r="A5" s="141" t="str">
        <f>CONCATENATE(VLOOKUP(AJ1,VERİLER!$D$5:$F$211,2,0)," ",VLOOKUP(AJ1,VERİLER!$D$5:$F$211,3,0))</f>
        <v xml:space="preserve"> </v>
      </c>
      <c r="B5" s="142"/>
      <c r="C5" s="142"/>
      <c r="D5" s="154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3"/>
      <c r="AI5" s="139"/>
    </row>
    <row r="6" spans="1:42" ht="20.100000000000001" customHeight="1">
      <c r="A6" s="149" t="s">
        <v>68</v>
      </c>
      <c r="B6" s="150"/>
      <c r="C6" s="150"/>
      <c r="D6" s="154"/>
      <c r="E6" s="131"/>
      <c r="F6" s="131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3"/>
      <c r="AI6" s="139"/>
    </row>
    <row r="7" spans="1:42" ht="20.100000000000001" customHeight="1" thickBot="1">
      <c r="A7" s="143" t="s">
        <v>66</v>
      </c>
      <c r="B7" s="144"/>
      <c r="C7" s="144"/>
      <c r="D7" s="154"/>
      <c r="E7" s="131"/>
      <c r="F7" s="131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3"/>
      <c r="AI7" s="139"/>
    </row>
    <row r="8" spans="1:42" ht="20.100000000000001" customHeight="1">
      <c r="A8" s="151" t="s">
        <v>69</v>
      </c>
      <c r="B8" s="152"/>
      <c r="C8" s="152"/>
      <c r="D8" s="39" t="s">
        <v>71</v>
      </c>
      <c r="E8" s="63">
        <v>1</v>
      </c>
      <c r="F8" s="63">
        <v>2</v>
      </c>
      <c r="G8" s="63">
        <v>3</v>
      </c>
      <c r="H8" s="63">
        <v>4</v>
      </c>
      <c r="I8" s="63">
        <v>5</v>
      </c>
      <c r="J8" s="63">
        <v>6</v>
      </c>
      <c r="K8" s="63">
        <v>7</v>
      </c>
      <c r="L8" s="63">
        <v>8</v>
      </c>
      <c r="M8" s="63">
        <v>9</v>
      </c>
      <c r="N8" s="63">
        <v>10</v>
      </c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63">
        <v>20</v>
      </c>
      <c r="Y8" s="63">
        <v>21</v>
      </c>
      <c r="Z8" s="63">
        <v>22</v>
      </c>
      <c r="AA8" s="63">
        <v>23</v>
      </c>
      <c r="AB8" s="63">
        <v>24</v>
      </c>
      <c r="AC8" s="63">
        <v>25</v>
      </c>
      <c r="AD8" s="63">
        <v>26</v>
      </c>
      <c r="AE8" s="63">
        <v>27</v>
      </c>
      <c r="AF8" s="63">
        <v>28</v>
      </c>
      <c r="AG8" s="63">
        <v>29</v>
      </c>
      <c r="AH8" s="64">
        <v>30</v>
      </c>
      <c r="AI8" s="139"/>
    </row>
    <row r="9" spans="1:42" ht="20.100000000000001" customHeight="1" thickBot="1">
      <c r="A9" s="145">
        <v>42675</v>
      </c>
      <c r="B9" s="146"/>
      <c r="C9" s="146"/>
      <c r="D9" s="40" t="s">
        <v>72</v>
      </c>
      <c r="E9" s="65">
        <v>100</v>
      </c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6"/>
      <c r="AA9" s="65"/>
      <c r="AB9" s="65"/>
      <c r="AC9" s="65"/>
      <c r="AD9" s="65"/>
      <c r="AE9" s="65"/>
      <c r="AF9" s="65"/>
      <c r="AG9" s="65"/>
      <c r="AH9" s="67"/>
      <c r="AI9" s="139"/>
    </row>
    <row r="10" spans="1:42" ht="17.25" customHeight="1">
      <c r="A10" s="42" t="s">
        <v>47</v>
      </c>
      <c r="B10" s="43" t="s">
        <v>51</v>
      </c>
      <c r="C10" s="43" t="s">
        <v>1</v>
      </c>
      <c r="D10" s="69" t="s">
        <v>0</v>
      </c>
      <c r="E10" s="160" t="str">
        <f>IF(SUM(E9:AH9)=100,"",CONCATENATE("SORULARIN TOPLAM PUANI ",SUM(E9:AH9)," KONTROL EDİNİZ"))</f>
        <v/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2"/>
      <c r="AI10" s="140"/>
    </row>
    <row r="11" spans="1:42" ht="16.5" customHeight="1">
      <c r="A11" s="1">
        <v>1</v>
      </c>
      <c r="B11" s="41" t="str">
        <f>IFERROR(VLOOKUP($AP11,'EXCEL VERİ DÜZENLENMİŞ'!$B$3:$F$4001,2,0),"")</f>
        <v/>
      </c>
      <c r="C11" s="41" t="str">
        <f>IFERROR(VLOOKUP($AP11,'EXCEL VERİ DÜZENLENMİŞ'!$B$3:$F$4001,3,0),"")</f>
        <v/>
      </c>
      <c r="D11" s="70" t="str">
        <f>IFERROR(VLOOKUP($AP11,'EXCEL VERİ DÜZENLENMİŞ'!$B$3:$F$4001,4,0),"")</f>
        <v/>
      </c>
      <c r="E11" s="71">
        <v>100</v>
      </c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9"/>
      <c r="X11" s="49"/>
      <c r="Y11" s="49"/>
      <c r="Z11" s="50"/>
      <c r="AA11" s="48"/>
      <c r="AB11" s="48"/>
      <c r="AC11" s="48"/>
      <c r="AD11" s="48"/>
      <c r="AE11" s="48"/>
      <c r="AF11" s="51"/>
      <c r="AG11" s="51"/>
      <c r="AH11" s="51"/>
      <c r="AI11" s="45">
        <f>IF(SUM(E11:AH11)=0,"",SUM(E11:AH11))</f>
        <v>100</v>
      </c>
      <c r="AJ11" s="15">
        <f>IF(AI11="","",ROUNDDOWN(AI11/10,0))</f>
        <v>10</v>
      </c>
      <c r="AK11" s="15">
        <f>IF(AI11="","",VLOOKUP(AI11,'PUAN DAĞILIMI2'!$A$20:$B$2100,2,0))</f>
        <v>5</v>
      </c>
      <c r="AL11" s="46"/>
      <c r="AP11" s="10" t="str">
        <f>CONCATENATE(VLOOKUP($AJ$1,VERİLER!$D$5:$E$211,2,0),"-",A11)</f>
        <v>-1</v>
      </c>
    </row>
    <row r="12" spans="1:42" ht="16.5" customHeight="1">
      <c r="A12" s="1">
        <v>2</v>
      </c>
      <c r="B12" s="41" t="str">
        <f>IFERROR(VLOOKUP($AP12,'EXCEL VERİ DÜZENLENMİŞ'!$B$3:$F$4001,2,0),"")</f>
        <v/>
      </c>
      <c r="C12" s="41" t="str">
        <f>IFERROR(VLOOKUP($AP12,'EXCEL VERİ DÜZENLENMİŞ'!$B$3:$F$4001,3,0),"")</f>
        <v/>
      </c>
      <c r="D12" s="70" t="str">
        <f>IFERROR(VLOOKUP($AP12,'EXCEL VERİ DÜZENLENMİŞ'!$B$3:$F$4001,4,0),"")</f>
        <v/>
      </c>
      <c r="E12" s="71">
        <v>100</v>
      </c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9"/>
      <c r="X12" s="49"/>
      <c r="Y12" s="49"/>
      <c r="Z12" s="50"/>
      <c r="AA12" s="48"/>
      <c r="AB12" s="48"/>
      <c r="AC12" s="48"/>
      <c r="AD12" s="48"/>
      <c r="AE12" s="48"/>
      <c r="AF12" s="51"/>
      <c r="AG12" s="51"/>
      <c r="AH12" s="51"/>
      <c r="AI12" s="45">
        <f t="shared" ref="AI12:AI43" si="0">IF(SUM(E12:AH12)=0,"",SUM(E12:AH12))</f>
        <v>100</v>
      </c>
      <c r="AJ12" s="15">
        <f t="shared" ref="AJ12:AJ43" si="1">IF(AI12="","",ROUNDDOWN(AI12/10,0))</f>
        <v>10</v>
      </c>
      <c r="AK12" s="15">
        <f>IF(AI12="","",VLOOKUP(AI12,'PUAN DAĞILIMI2'!$A$20:$B$2100,2,0))</f>
        <v>5</v>
      </c>
      <c r="AP12" s="10" t="str">
        <f>CONCATENATE(VLOOKUP($AJ$1,VERİLER!$D$5:$E$211,2,0),"-",A12)</f>
        <v>-2</v>
      </c>
    </row>
    <row r="13" spans="1:42" ht="16.5" customHeight="1">
      <c r="A13" s="1">
        <v>3</v>
      </c>
      <c r="B13" s="41" t="str">
        <f>IFERROR(VLOOKUP($AP13,'EXCEL VERİ DÜZENLENMİŞ'!$B$3:$F$4001,2,0),"")</f>
        <v/>
      </c>
      <c r="C13" s="41" t="str">
        <f>IFERROR(VLOOKUP($AP13,'EXCEL VERİ DÜZENLENMİŞ'!$B$3:$F$4001,3,0),"")</f>
        <v/>
      </c>
      <c r="D13" s="70" t="str">
        <f>IFERROR(VLOOKUP($AP13,'EXCEL VERİ DÜZENLENMİŞ'!$B$3:$F$4001,4,0),"")</f>
        <v/>
      </c>
      <c r="E13" s="71">
        <v>100</v>
      </c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9"/>
      <c r="X13" s="49"/>
      <c r="Y13" s="49"/>
      <c r="Z13" s="50"/>
      <c r="AA13" s="48"/>
      <c r="AB13" s="48"/>
      <c r="AC13" s="48"/>
      <c r="AD13" s="48"/>
      <c r="AE13" s="48"/>
      <c r="AF13" s="51"/>
      <c r="AG13" s="51"/>
      <c r="AH13" s="51"/>
      <c r="AI13" s="45">
        <f t="shared" si="0"/>
        <v>100</v>
      </c>
      <c r="AJ13" s="15">
        <f t="shared" si="1"/>
        <v>10</v>
      </c>
      <c r="AK13" s="15">
        <f>IF(AI13="","",VLOOKUP(AI13,'PUAN DAĞILIMI2'!$A$20:$B$2100,2,0))</f>
        <v>5</v>
      </c>
      <c r="AP13" s="10" t="str">
        <f>CONCATENATE(VLOOKUP($AJ$1,VERİLER!$D$5:$E$211,2,0),"-",A13)</f>
        <v>-3</v>
      </c>
    </row>
    <row r="14" spans="1:42" ht="16.5" customHeight="1">
      <c r="A14" s="1">
        <v>4</v>
      </c>
      <c r="B14" s="41" t="str">
        <f>IFERROR(VLOOKUP($AP14,'EXCEL VERİ DÜZENLENMİŞ'!$B$3:$F$4001,2,0),"")</f>
        <v/>
      </c>
      <c r="C14" s="41" t="str">
        <f>IFERROR(VLOOKUP($AP14,'EXCEL VERİ DÜZENLENMİŞ'!$B$3:$F$4001,3,0),"")</f>
        <v/>
      </c>
      <c r="D14" s="70" t="str">
        <f>IFERROR(VLOOKUP($AP14,'EXCEL VERİ DÜZENLENMİŞ'!$B$3:$F$4001,4,0),"")</f>
        <v/>
      </c>
      <c r="E14" s="71">
        <v>100</v>
      </c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9"/>
      <c r="X14" s="49"/>
      <c r="Y14" s="49"/>
      <c r="Z14" s="50"/>
      <c r="AA14" s="48"/>
      <c r="AB14" s="48"/>
      <c r="AC14" s="48"/>
      <c r="AD14" s="48"/>
      <c r="AE14" s="48"/>
      <c r="AF14" s="51"/>
      <c r="AG14" s="51"/>
      <c r="AH14" s="51"/>
      <c r="AI14" s="45">
        <f t="shared" si="0"/>
        <v>100</v>
      </c>
      <c r="AJ14" s="15">
        <f t="shared" si="1"/>
        <v>10</v>
      </c>
      <c r="AK14" s="15">
        <f>IF(AI14="","",VLOOKUP(AI14,'PUAN DAĞILIMI2'!$A$20:$B$2100,2,0))</f>
        <v>5</v>
      </c>
      <c r="AP14" s="10" t="str">
        <f>CONCATENATE(VLOOKUP($AJ$1,VERİLER!$D$5:$E$211,2,0),"-",A14)</f>
        <v>-4</v>
      </c>
    </row>
    <row r="15" spans="1:42" ht="16.5" customHeight="1">
      <c r="A15" s="1">
        <v>5</v>
      </c>
      <c r="B15" s="41" t="str">
        <f>IFERROR(VLOOKUP($AP15,'EXCEL VERİ DÜZENLENMİŞ'!$B$3:$F$4001,2,0),"")</f>
        <v/>
      </c>
      <c r="C15" s="41" t="str">
        <f>IFERROR(VLOOKUP($AP15,'EXCEL VERİ DÜZENLENMİŞ'!$B$3:$F$4001,3,0),"")</f>
        <v/>
      </c>
      <c r="D15" s="70" t="str">
        <f>IFERROR(VLOOKUP($AP15,'EXCEL VERİ DÜZENLENMİŞ'!$B$3:$F$4001,4,0),"")</f>
        <v/>
      </c>
      <c r="E15" s="71">
        <v>100</v>
      </c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9"/>
      <c r="X15" s="49"/>
      <c r="Y15" s="49"/>
      <c r="Z15" s="50"/>
      <c r="AA15" s="48"/>
      <c r="AB15" s="48"/>
      <c r="AC15" s="48"/>
      <c r="AD15" s="48"/>
      <c r="AE15" s="48"/>
      <c r="AF15" s="51"/>
      <c r="AG15" s="51"/>
      <c r="AH15" s="51"/>
      <c r="AI15" s="45">
        <f t="shared" si="0"/>
        <v>100</v>
      </c>
      <c r="AJ15" s="15">
        <f t="shared" si="1"/>
        <v>10</v>
      </c>
      <c r="AK15" s="15">
        <f>IF(AI15="","",VLOOKUP(AI15,'PUAN DAĞILIMI2'!$A$20:$B$2100,2,0))</f>
        <v>5</v>
      </c>
      <c r="AP15" s="10" t="str">
        <f>CONCATENATE(VLOOKUP($AJ$1,VERİLER!$D$5:$E$211,2,0),"-",A15)</f>
        <v>-5</v>
      </c>
    </row>
    <row r="16" spans="1:42" ht="16.5" customHeight="1">
      <c r="A16" s="1">
        <v>6</v>
      </c>
      <c r="B16" s="41" t="str">
        <f>IFERROR(VLOOKUP($AP16,'EXCEL VERİ DÜZENLENMİŞ'!$B$3:$F$4001,2,0),"")</f>
        <v/>
      </c>
      <c r="C16" s="41" t="str">
        <f>IFERROR(VLOOKUP($AP16,'EXCEL VERİ DÜZENLENMİŞ'!$B$3:$F$4001,3,0),"")</f>
        <v/>
      </c>
      <c r="D16" s="70" t="str">
        <f>IFERROR(VLOOKUP($AP16,'EXCEL VERİ DÜZENLENMİŞ'!$B$3:$F$4001,4,0),"")</f>
        <v/>
      </c>
      <c r="E16" s="71">
        <v>100</v>
      </c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9"/>
      <c r="X16" s="49"/>
      <c r="Y16" s="49"/>
      <c r="Z16" s="50"/>
      <c r="AA16" s="48"/>
      <c r="AB16" s="48"/>
      <c r="AC16" s="48"/>
      <c r="AD16" s="48"/>
      <c r="AE16" s="48"/>
      <c r="AF16" s="51"/>
      <c r="AG16" s="51"/>
      <c r="AH16" s="51"/>
      <c r="AI16" s="45">
        <f t="shared" si="0"/>
        <v>100</v>
      </c>
      <c r="AJ16" s="15">
        <f t="shared" si="1"/>
        <v>10</v>
      </c>
      <c r="AK16" s="15">
        <f>IF(AI16="","",VLOOKUP(AI16,'PUAN DAĞILIMI2'!$A$20:$B$2100,2,0))</f>
        <v>5</v>
      </c>
      <c r="AP16" s="10" t="str">
        <f>CONCATENATE(VLOOKUP($AJ$1,VERİLER!$D$5:$E$211,2,0),"-",A16)</f>
        <v>-6</v>
      </c>
    </row>
    <row r="17" spans="1:42" ht="16.5" customHeight="1">
      <c r="A17" s="1">
        <v>7</v>
      </c>
      <c r="B17" s="41" t="str">
        <f>IFERROR(VLOOKUP($AP17,'EXCEL VERİ DÜZENLENMİŞ'!$B$3:$F$4001,2,0),"")</f>
        <v/>
      </c>
      <c r="C17" s="41" t="str">
        <f>IFERROR(VLOOKUP($AP17,'EXCEL VERİ DÜZENLENMİŞ'!$B$3:$F$4001,3,0),"")</f>
        <v/>
      </c>
      <c r="D17" s="70" t="str">
        <f>IFERROR(VLOOKUP($AP17,'EXCEL VERİ DÜZENLENMİŞ'!$B$3:$F$4001,4,0),"")</f>
        <v/>
      </c>
      <c r="E17" s="71">
        <v>100</v>
      </c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9"/>
      <c r="X17" s="49"/>
      <c r="Y17" s="49"/>
      <c r="Z17" s="50"/>
      <c r="AA17" s="48"/>
      <c r="AB17" s="48"/>
      <c r="AC17" s="48"/>
      <c r="AD17" s="48"/>
      <c r="AE17" s="48"/>
      <c r="AF17" s="51"/>
      <c r="AG17" s="51"/>
      <c r="AH17" s="51"/>
      <c r="AI17" s="45">
        <f t="shared" si="0"/>
        <v>100</v>
      </c>
      <c r="AJ17" s="15">
        <f t="shared" si="1"/>
        <v>10</v>
      </c>
      <c r="AK17" s="15">
        <f>IF(AI17="","",VLOOKUP(AI17,'PUAN DAĞILIMI2'!$A$20:$B$2100,2,0))</f>
        <v>5</v>
      </c>
      <c r="AP17" s="10" t="str">
        <f>CONCATENATE(VLOOKUP($AJ$1,VERİLER!$D$5:$E$211,2,0),"-",A17)</f>
        <v>-7</v>
      </c>
    </row>
    <row r="18" spans="1:42" ht="16.5" customHeight="1">
      <c r="A18" s="1">
        <v>8</v>
      </c>
      <c r="B18" s="41" t="str">
        <f>IFERROR(VLOOKUP($AP18,'EXCEL VERİ DÜZENLENMİŞ'!$B$3:$F$4001,2,0),"")</f>
        <v/>
      </c>
      <c r="C18" s="41" t="str">
        <f>IFERROR(VLOOKUP($AP18,'EXCEL VERİ DÜZENLENMİŞ'!$B$3:$F$4001,3,0),"")</f>
        <v/>
      </c>
      <c r="D18" s="70" t="str">
        <f>IFERROR(VLOOKUP($AP18,'EXCEL VERİ DÜZENLENMİŞ'!$B$3:$F$4001,4,0),"")</f>
        <v/>
      </c>
      <c r="E18" s="71">
        <v>100</v>
      </c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9"/>
      <c r="X18" s="49"/>
      <c r="Y18" s="49"/>
      <c r="Z18" s="50"/>
      <c r="AA18" s="48"/>
      <c r="AB18" s="48"/>
      <c r="AC18" s="48"/>
      <c r="AD18" s="48"/>
      <c r="AE18" s="48"/>
      <c r="AF18" s="51"/>
      <c r="AG18" s="51"/>
      <c r="AH18" s="51"/>
      <c r="AI18" s="45">
        <f t="shared" si="0"/>
        <v>100</v>
      </c>
      <c r="AJ18" s="15">
        <f t="shared" si="1"/>
        <v>10</v>
      </c>
      <c r="AK18" s="15">
        <f>IF(AI18="","",VLOOKUP(AI18,'PUAN DAĞILIMI2'!$A$20:$B$2100,2,0))</f>
        <v>5</v>
      </c>
      <c r="AP18" s="10" t="str">
        <f>CONCATENATE(VLOOKUP($AJ$1,VERİLER!$D$5:$E$211,2,0),"-",A18)</f>
        <v>-8</v>
      </c>
    </row>
    <row r="19" spans="1:42" ht="16.5" customHeight="1">
      <c r="A19" s="1">
        <v>9</v>
      </c>
      <c r="B19" s="41" t="str">
        <f>IFERROR(VLOOKUP($AP19,'EXCEL VERİ DÜZENLENMİŞ'!$B$3:$F$4001,2,0),"")</f>
        <v/>
      </c>
      <c r="C19" s="41" t="str">
        <f>IFERROR(VLOOKUP($AP19,'EXCEL VERİ DÜZENLENMİŞ'!$B$3:$F$4001,3,0),"")</f>
        <v/>
      </c>
      <c r="D19" s="70" t="str">
        <f>IFERROR(VLOOKUP($AP19,'EXCEL VERİ DÜZENLENMİŞ'!$B$3:$F$4001,4,0),"")</f>
        <v/>
      </c>
      <c r="E19" s="71">
        <v>100</v>
      </c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49"/>
      <c r="X19" s="49"/>
      <c r="Y19" s="49"/>
      <c r="Z19" s="50"/>
      <c r="AA19" s="48"/>
      <c r="AB19" s="52"/>
      <c r="AC19" s="52"/>
      <c r="AD19" s="52"/>
      <c r="AE19" s="48"/>
      <c r="AF19" s="51"/>
      <c r="AG19" s="51"/>
      <c r="AH19" s="51"/>
      <c r="AI19" s="45">
        <f t="shared" si="0"/>
        <v>100</v>
      </c>
      <c r="AJ19" s="15">
        <f t="shared" si="1"/>
        <v>10</v>
      </c>
      <c r="AK19" s="15">
        <f>IF(AI19="","",VLOOKUP(AI19,'PUAN DAĞILIMI2'!$A$20:$B$2100,2,0))</f>
        <v>5</v>
      </c>
      <c r="AP19" s="10" t="str">
        <f>CONCATENATE(VLOOKUP($AJ$1,VERİLER!$D$5:$E$211,2,0),"-",A19)</f>
        <v>-9</v>
      </c>
    </row>
    <row r="20" spans="1:42" ht="16.5" customHeight="1">
      <c r="A20" s="1">
        <v>10</v>
      </c>
      <c r="B20" s="41" t="str">
        <f>IFERROR(VLOOKUP($AP20,'EXCEL VERİ DÜZENLENMİŞ'!$B$3:$F$4001,2,0),"")</f>
        <v/>
      </c>
      <c r="C20" s="41" t="str">
        <f>IFERROR(VLOOKUP($AP20,'EXCEL VERİ DÜZENLENMİŞ'!$B$3:$F$4001,3,0),"")</f>
        <v/>
      </c>
      <c r="D20" s="70" t="str">
        <f>IFERROR(VLOOKUP($AP20,'EXCEL VERİ DÜZENLENMİŞ'!$B$3:$F$4001,4,0),"")</f>
        <v/>
      </c>
      <c r="E20" s="71">
        <v>100</v>
      </c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49"/>
      <c r="X20" s="49"/>
      <c r="Y20" s="49"/>
      <c r="Z20" s="50"/>
      <c r="AA20" s="52"/>
      <c r="AB20" s="52"/>
      <c r="AC20" s="52"/>
      <c r="AD20" s="52"/>
      <c r="AE20" s="48"/>
      <c r="AF20" s="51"/>
      <c r="AG20" s="51"/>
      <c r="AH20" s="51"/>
      <c r="AI20" s="45">
        <f t="shared" si="0"/>
        <v>100</v>
      </c>
      <c r="AJ20" s="15">
        <f t="shared" si="1"/>
        <v>10</v>
      </c>
      <c r="AK20" s="15">
        <f>IF(AI20="","",VLOOKUP(AI20,'PUAN DAĞILIMI2'!$A$20:$B$2100,2,0))</f>
        <v>5</v>
      </c>
      <c r="AP20" s="10" t="str">
        <f>CONCATENATE(VLOOKUP($AJ$1,VERİLER!$D$5:$E$211,2,0),"-",A20)</f>
        <v>-10</v>
      </c>
    </row>
    <row r="21" spans="1:42" ht="16.5" customHeight="1">
      <c r="A21" s="1">
        <v>11</v>
      </c>
      <c r="B21" s="41" t="str">
        <f>IFERROR(VLOOKUP($AP21,'EXCEL VERİ DÜZENLENMİŞ'!$B$3:$F$4001,2,0),"")</f>
        <v/>
      </c>
      <c r="C21" s="41" t="str">
        <f>IFERROR(VLOOKUP($AP21,'EXCEL VERİ DÜZENLENMİŞ'!$B$3:$F$4001,3,0),"")</f>
        <v/>
      </c>
      <c r="D21" s="70" t="str">
        <f>IFERROR(VLOOKUP($AP21,'EXCEL VERİ DÜZENLENMİŞ'!$B$3:$F$4001,4,0),"")</f>
        <v/>
      </c>
      <c r="E21" s="71">
        <v>100</v>
      </c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49"/>
      <c r="X21" s="49"/>
      <c r="Y21" s="49"/>
      <c r="Z21" s="50"/>
      <c r="AA21" s="52"/>
      <c r="AB21" s="52"/>
      <c r="AC21" s="52"/>
      <c r="AD21" s="52"/>
      <c r="AE21" s="48"/>
      <c r="AF21" s="51"/>
      <c r="AG21" s="51"/>
      <c r="AH21" s="51"/>
      <c r="AI21" s="45">
        <f t="shared" si="0"/>
        <v>100</v>
      </c>
      <c r="AJ21" s="15">
        <f t="shared" si="1"/>
        <v>10</v>
      </c>
      <c r="AK21" s="15">
        <f>IF(AI21="","",VLOOKUP(AI21,'PUAN DAĞILIMI2'!$A$20:$B$2100,2,0))</f>
        <v>5</v>
      </c>
      <c r="AP21" s="10" t="str">
        <f>CONCATENATE(VLOOKUP($AJ$1,VERİLER!$D$5:$E$211,2,0),"-",A21)</f>
        <v>-11</v>
      </c>
    </row>
    <row r="22" spans="1:42" ht="16.5" customHeight="1">
      <c r="A22" s="1">
        <v>12</v>
      </c>
      <c r="B22" s="41" t="str">
        <f>IFERROR(VLOOKUP($AP22,'EXCEL VERİ DÜZENLENMİŞ'!$B$3:$F$4001,2,0),"")</f>
        <v/>
      </c>
      <c r="C22" s="41" t="str">
        <f>IFERROR(VLOOKUP($AP22,'EXCEL VERİ DÜZENLENMİŞ'!$B$3:$F$4001,3,0),"")</f>
        <v/>
      </c>
      <c r="D22" s="70" t="str">
        <f>IFERROR(VLOOKUP($AP22,'EXCEL VERİ DÜZENLENMİŞ'!$B$3:$F$4001,4,0),"")</f>
        <v/>
      </c>
      <c r="E22" s="71">
        <v>100</v>
      </c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49"/>
      <c r="X22" s="49"/>
      <c r="Y22" s="49"/>
      <c r="Z22" s="50"/>
      <c r="AA22" s="52"/>
      <c r="AB22" s="52"/>
      <c r="AC22" s="52"/>
      <c r="AD22" s="52"/>
      <c r="AE22" s="48"/>
      <c r="AF22" s="51"/>
      <c r="AG22" s="51"/>
      <c r="AH22" s="51"/>
      <c r="AI22" s="45">
        <f t="shared" si="0"/>
        <v>100</v>
      </c>
      <c r="AJ22" s="15">
        <f t="shared" si="1"/>
        <v>10</v>
      </c>
      <c r="AK22" s="15">
        <f>IF(AI22="","",VLOOKUP(AI22,'PUAN DAĞILIMI2'!$A$20:$B$2100,2,0))</f>
        <v>5</v>
      </c>
      <c r="AP22" s="10" t="str">
        <f>CONCATENATE(VLOOKUP($AJ$1,VERİLER!$D$5:$E$211,2,0),"-",A22)</f>
        <v>-12</v>
      </c>
    </row>
    <row r="23" spans="1:42" ht="16.5" customHeight="1">
      <c r="A23" s="1">
        <v>13</v>
      </c>
      <c r="B23" s="41" t="str">
        <f>IFERROR(VLOOKUP($AP23,'EXCEL VERİ DÜZENLENMİŞ'!$B$3:$F$4001,2,0),"")</f>
        <v/>
      </c>
      <c r="C23" s="41" t="str">
        <f>IFERROR(VLOOKUP($AP23,'EXCEL VERİ DÜZENLENMİŞ'!$B$3:$F$4001,3,0),"")</f>
        <v/>
      </c>
      <c r="D23" s="70" t="str">
        <f>IFERROR(VLOOKUP($AP23,'EXCEL VERİ DÜZENLENMİŞ'!$B$3:$F$4001,4,0),"")</f>
        <v/>
      </c>
      <c r="E23" s="71">
        <v>50</v>
      </c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49"/>
      <c r="X23" s="49"/>
      <c r="Y23" s="49"/>
      <c r="Z23" s="50"/>
      <c r="AA23" s="52"/>
      <c r="AB23" s="52"/>
      <c r="AC23" s="52"/>
      <c r="AD23" s="52"/>
      <c r="AE23" s="48"/>
      <c r="AF23" s="51"/>
      <c r="AG23" s="51"/>
      <c r="AH23" s="51"/>
      <c r="AI23" s="45">
        <f t="shared" si="0"/>
        <v>50</v>
      </c>
      <c r="AJ23" s="15">
        <f t="shared" si="1"/>
        <v>5</v>
      </c>
      <c r="AK23" s="15">
        <f>IF(AI23="","",VLOOKUP(AI23,'PUAN DAĞILIMI2'!$A$20:$B$2100,2,0))</f>
        <v>2</v>
      </c>
      <c r="AP23" s="10" t="str">
        <f>CONCATENATE(VLOOKUP($AJ$1,VERİLER!$D$5:$E$211,2,0),"-",A23)</f>
        <v>-13</v>
      </c>
    </row>
    <row r="24" spans="1:42" ht="16.5" customHeight="1">
      <c r="A24" s="1">
        <v>14</v>
      </c>
      <c r="B24" s="41" t="str">
        <f>IFERROR(VLOOKUP($AP24,'EXCEL VERİ DÜZENLENMİŞ'!$B$3:$F$4001,2,0),"")</f>
        <v/>
      </c>
      <c r="C24" s="41" t="str">
        <f>IFERROR(VLOOKUP($AP24,'EXCEL VERİ DÜZENLENMİŞ'!$B$3:$F$4001,3,0),"")</f>
        <v/>
      </c>
      <c r="D24" s="70" t="str">
        <f>IFERROR(VLOOKUP($AP24,'EXCEL VERİ DÜZENLENMİŞ'!$B$3:$F$4001,4,0),"")</f>
        <v/>
      </c>
      <c r="E24" s="71">
        <v>100</v>
      </c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49"/>
      <c r="X24" s="49"/>
      <c r="Y24" s="49"/>
      <c r="Z24" s="50"/>
      <c r="AA24" s="52"/>
      <c r="AB24" s="52"/>
      <c r="AC24" s="52"/>
      <c r="AD24" s="52"/>
      <c r="AE24" s="48"/>
      <c r="AF24" s="51"/>
      <c r="AG24" s="51"/>
      <c r="AH24" s="51"/>
      <c r="AI24" s="45">
        <f t="shared" si="0"/>
        <v>100</v>
      </c>
      <c r="AJ24" s="15">
        <f t="shared" si="1"/>
        <v>10</v>
      </c>
      <c r="AK24" s="15">
        <f>IF(AI24="","",VLOOKUP(AI24,'PUAN DAĞILIMI2'!$A$20:$B$2100,2,0))</f>
        <v>5</v>
      </c>
      <c r="AP24" s="10" t="str">
        <f>CONCATENATE(VLOOKUP($AJ$1,VERİLER!$D$5:$E$211,2,0),"-",A24)</f>
        <v>-14</v>
      </c>
    </row>
    <row r="25" spans="1:42" ht="16.5" customHeight="1">
      <c r="A25" s="1">
        <v>15</v>
      </c>
      <c r="B25" s="41" t="str">
        <f>IFERROR(VLOOKUP($AP25,'EXCEL VERİ DÜZENLENMİŞ'!$B$3:$F$4001,2,0),"")</f>
        <v/>
      </c>
      <c r="C25" s="41" t="str">
        <f>IFERROR(VLOOKUP($AP25,'EXCEL VERİ DÜZENLENMİŞ'!$B$3:$F$4001,3,0),"")</f>
        <v/>
      </c>
      <c r="D25" s="70" t="str">
        <f>IFERROR(VLOOKUP($AP25,'EXCEL VERİ DÜZENLENMİŞ'!$B$3:$F$4001,4,0),"")</f>
        <v/>
      </c>
      <c r="E25" s="71">
        <v>100</v>
      </c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49"/>
      <c r="X25" s="49"/>
      <c r="Y25" s="49"/>
      <c r="Z25" s="50"/>
      <c r="AA25" s="52"/>
      <c r="AB25" s="52"/>
      <c r="AC25" s="52"/>
      <c r="AD25" s="52"/>
      <c r="AE25" s="48"/>
      <c r="AF25" s="51"/>
      <c r="AG25" s="51"/>
      <c r="AH25" s="51"/>
      <c r="AI25" s="45">
        <f t="shared" si="0"/>
        <v>100</v>
      </c>
      <c r="AJ25" s="15">
        <f t="shared" si="1"/>
        <v>10</v>
      </c>
      <c r="AK25" s="15">
        <f>IF(AI25="","",VLOOKUP(AI25,'PUAN DAĞILIMI2'!$A$20:$B$2100,2,0))</f>
        <v>5</v>
      </c>
      <c r="AP25" s="10" t="str">
        <f>CONCATENATE(VLOOKUP($AJ$1,VERİLER!$D$5:$E$211,2,0),"-",A25)</f>
        <v>-15</v>
      </c>
    </row>
    <row r="26" spans="1:42" ht="16.5" customHeight="1">
      <c r="A26" s="1">
        <v>16</v>
      </c>
      <c r="B26" s="41" t="str">
        <f>IFERROR(VLOOKUP($AP26,'EXCEL VERİ DÜZENLENMİŞ'!$B$3:$F$4001,2,0),"")</f>
        <v/>
      </c>
      <c r="C26" s="41" t="str">
        <f>IFERROR(VLOOKUP($AP26,'EXCEL VERİ DÜZENLENMİŞ'!$B$3:$F$4001,3,0),"")</f>
        <v/>
      </c>
      <c r="D26" s="70" t="str">
        <f>IFERROR(VLOOKUP($AP26,'EXCEL VERİ DÜZENLENMİŞ'!$B$3:$F$4001,4,0),"")</f>
        <v/>
      </c>
      <c r="E26" s="71">
        <v>46</v>
      </c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49"/>
      <c r="X26" s="49"/>
      <c r="Y26" s="49"/>
      <c r="Z26" s="50"/>
      <c r="AA26" s="52"/>
      <c r="AB26" s="52"/>
      <c r="AC26" s="52"/>
      <c r="AD26" s="52"/>
      <c r="AE26" s="48"/>
      <c r="AF26" s="51"/>
      <c r="AG26" s="51"/>
      <c r="AH26" s="51"/>
      <c r="AI26" s="45">
        <f t="shared" si="0"/>
        <v>46</v>
      </c>
      <c r="AJ26" s="15">
        <f t="shared" si="1"/>
        <v>4</v>
      </c>
      <c r="AK26" s="15">
        <f>IF(AI26="","",VLOOKUP(AI26,'PUAN DAĞILIMI2'!$A$20:$B$2100,2,0))</f>
        <v>2</v>
      </c>
      <c r="AP26" s="10" t="str">
        <f>CONCATENATE(VLOOKUP($AJ$1,VERİLER!$D$5:$E$211,2,0),"-",A26)</f>
        <v>-16</v>
      </c>
    </row>
    <row r="27" spans="1:42" ht="16.5" customHeight="1">
      <c r="A27" s="1">
        <v>17</v>
      </c>
      <c r="B27" s="41" t="str">
        <f>IFERROR(VLOOKUP($AP27,'EXCEL VERİ DÜZENLENMİŞ'!$B$3:$F$4001,2,0),"")</f>
        <v/>
      </c>
      <c r="C27" s="41" t="str">
        <f>IFERROR(VLOOKUP($AP27,'EXCEL VERİ DÜZENLENMİŞ'!$B$3:$F$4001,3,0),"")</f>
        <v/>
      </c>
      <c r="D27" s="70" t="str">
        <f>IFERROR(VLOOKUP($AP27,'EXCEL VERİ DÜZENLENMİŞ'!$B$3:$F$4001,4,0),"")</f>
        <v/>
      </c>
      <c r="E27" s="71">
        <v>100</v>
      </c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49"/>
      <c r="X27" s="49"/>
      <c r="Y27" s="49"/>
      <c r="Z27" s="50"/>
      <c r="AA27" s="52"/>
      <c r="AB27" s="52"/>
      <c r="AC27" s="52"/>
      <c r="AD27" s="52"/>
      <c r="AE27" s="48"/>
      <c r="AF27" s="51"/>
      <c r="AG27" s="51"/>
      <c r="AH27" s="51"/>
      <c r="AI27" s="45">
        <f t="shared" si="0"/>
        <v>100</v>
      </c>
      <c r="AJ27" s="15">
        <f t="shared" si="1"/>
        <v>10</v>
      </c>
      <c r="AK27" s="15">
        <f>IF(AI27="","",VLOOKUP(AI27,'PUAN DAĞILIMI2'!$A$20:$B$2100,2,0))</f>
        <v>5</v>
      </c>
      <c r="AP27" s="10" t="str">
        <f>CONCATENATE(VLOOKUP($AJ$1,VERİLER!$D$5:$E$211,2,0),"-",A27)</f>
        <v>-17</v>
      </c>
    </row>
    <row r="28" spans="1:42" ht="16.5" customHeight="1">
      <c r="A28" s="1">
        <v>18</v>
      </c>
      <c r="B28" s="41" t="str">
        <f>IFERROR(VLOOKUP($AP28,'EXCEL VERİ DÜZENLENMİŞ'!$B$3:$F$4001,2,0),"")</f>
        <v/>
      </c>
      <c r="C28" s="41" t="str">
        <f>IFERROR(VLOOKUP($AP28,'EXCEL VERİ DÜZENLENMİŞ'!$B$3:$F$4001,3,0),"")</f>
        <v/>
      </c>
      <c r="D28" s="70" t="str">
        <f>IFERROR(VLOOKUP($AP28,'EXCEL VERİ DÜZENLENMİŞ'!$B$3:$F$4001,4,0),"")</f>
        <v/>
      </c>
      <c r="E28" s="71">
        <v>100</v>
      </c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49"/>
      <c r="X28" s="49"/>
      <c r="Y28" s="49"/>
      <c r="Z28" s="50"/>
      <c r="AA28" s="52"/>
      <c r="AB28" s="52"/>
      <c r="AC28" s="52"/>
      <c r="AD28" s="52"/>
      <c r="AE28" s="48"/>
      <c r="AF28" s="51"/>
      <c r="AG28" s="51"/>
      <c r="AH28" s="51"/>
      <c r="AI28" s="45">
        <f t="shared" si="0"/>
        <v>100</v>
      </c>
      <c r="AJ28" s="15">
        <f t="shared" si="1"/>
        <v>10</v>
      </c>
      <c r="AK28" s="15">
        <f>IF(AI28="","",VLOOKUP(AI28,'PUAN DAĞILIMI2'!$A$20:$B$2100,2,0))</f>
        <v>5</v>
      </c>
      <c r="AP28" s="10" t="str">
        <f>CONCATENATE(VLOOKUP($AJ$1,VERİLER!$D$5:$E$211,2,0),"-",A28)</f>
        <v>-18</v>
      </c>
    </row>
    <row r="29" spans="1:42" ht="16.5" customHeight="1">
      <c r="A29" s="1">
        <v>19</v>
      </c>
      <c r="B29" s="41" t="str">
        <f>IFERROR(VLOOKUP($AP29,'EXCEL VERİ DÜZENLENMİŞ'!$B$3:$F$4001,2,0),"")</f>
        <v/>
      </c>
      <c r="C29" s="41" t="str">
        <f>IFERROR(VLOOKUP($AP29,'EXCEL VERİ DÜZENLENMİŞ'!$B$3:$F$4001,3,0),"")</f>
        <v/>
      </c>
      <c r="D29" s="70" t="str">
        <f>IFERROR(VLOOKUP($AP29,'EXCEL VERİ DÜZENLENMİŞ'!$B$3:$F$4001,4,0),"")</f>
        <v/>
      </c>
      <c r="E29" s="71">
        <v>100</v>
      </c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49"/>
      <c r="X29" s="49"/>
      <c r="Y29" s="49"/>
      <c r="Z29" s="50"/>
      <c r="AA29" s="52"/>
      <c r="AB29" s="52"/>
      <c r="AC29" s="52"/>
      <c r="AD29" s="52"/>
      <c r="AE29" s="48"/>
      <c r="AF29" s="51"/>
      <c r="AG29" s="51"/>
      <c r="AH29" s="51"/>
      <c r="AI29" s="45">
        <f t="shared" si="0"/>
        <v>100</v>
      </c>
      <c r="AJ29" s="15">
        <f t="shared" si="1"/>
        <v>10</v>
      </c>
      <c r="AK29" s="15">
        <f>IF(AI29="","",VLOOKUP(AI29,'PUAN DAĞILIMI2'!$A$20:$B$2100,2,0))</f>
        <v>5</v>
      </c>
      <c r="AP29" s="10" t="str">
        <f>CONCATENATE(VLOOKUP($AJ$1,VERİLER!$D$5:$E$211,2,0),"-",A29)</f>
        <v>-19</v>
      </c>
    </row>
    <row r="30" spans="1:42" ht="16.5" customHeight="1">
      <c r="A30" s="1">
        <v>20</v>
      </c>
      <c r="B30" s="41" t="str">
        <f>IFERROR(VLOOKUP($AP30,'EXCEL VERİ DÜZENLENMİŞ'!$B$3:$F$4001,2,0),"")</f>
        <v/>
      </c>
      <c r="C30" s="41" t="str">
        <f>IFERROR(VLOOKUP($AP30,'EXCEL VERİ DÜZENLENMİŞ'!$B$3:$F$4001,3,0),"")</f>
        <v/>
      </c>
      <c r="D30" s="70" t="str">
        <f>IFERROR(VLOOKUP($AP30,'EXCEL VERİ DÜZENLENMİŞ'!$B$3:$F$4001,4,0),"")</f>
        <v/>
      </c>
      <c r="E30" s="71">
        <v>100</v>
      </c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9"/>
      <c r="X30" s="49"/>
      <c r="Y30" s="49"/>
      <c r="Z30" s="50"/>
      <c r="AA30" s="52"/>
      <c r="AB30" s="48"/>
      <c r="AC30" s="48"/>
      <c r="AD30" s="48"/>
      <c r="AE30" s="48"/>
      <c r="AF30" s="51"/>
      <c r="AG30" s="51"/>
      <c r="AH30" s="51"/>
      <c r="AI30" s="45">
        <f t="shared" si="0"/>
        <v>100</v>
      </c>
      <c r="AJ30" s="15">
        <f t="shared" si="1"/>
        <v>10</v>
      </c>
      <c r="AK30" s="15">
        <f>IF(AI30="","",VLOOKUP(AI30,'PUAN DAĞILIMI2'!$A$20:$B$2100,2,0))</f>
        <v>5</v>
      </c>
      <c r="AP30" s="10" t="str">
        <f>CONCATENATE(VLOOKUP($AJ$1,VERİLER!$D$5:$E$211,2,0),"-",A30)</f>
        <v>-20</v>
      </c>
    </row>
    <row r="31" spans="1:42" ht="16.5" customHeight="1">
      <c r="A31" s="1">
        <v>21</v>
      </c>
      <c r="B31" s="41" t="str">
        <f>IFERROR(VLOOKUP($AP31,'EXCEL VERİ DÜZENLENMİŞ'!$B$3:$F$4001,2,0),"")</f>
        <v/>
      </c>
      <c r="C31" s="41" t="str">
        <f>IFERROR(VLOOKUP($AP31,'EXCEL VERİ DÜZENLENMİŞ'!$B$3:$F$4001,3,0),"")</f>
        <v/>
      </c>
      <c r="D31" s="70" t="str">
        <f>IFERROR(VLOOKUP($AP31,'EXCEL VERİ DÜZENLENMİŞ'!$B$3:$F$4001,4,0),"")</f>
        <v/>
      </c>
      <c r="E31" s="71">
        <v>100</v>
      </c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9"/>
      <c r="X31" s="49"/>
      <c r="Y31" s="49"/>
      <c r="Z31" s="50"/>
      <c r="AA31" s="48"/>
      <c r="AB31" s="48"/>
      <c r="AC31" s="48"/>
      <c r="AD31" s="48"/>
      <c r="AE31" s="48"/>
      <c r="AF31" s="51"/>
      <c r="AG31" s="51"/>
      <c r="AH31" s="51"/>
      <c r="AI31" s="45">
        <f t="shared" si="0"/>
        <v>100</v>
      </c>
      <c r="AJ31" s="15">
        <f t="shared" si="1"/>
        <v>10</v>
      </c>
      <c r="AK31" s="15">
        <f>IF(AI31="","",VLOOKUP(AI31,'PUAN DAĞILIMI2'!$A$20:$B$2100,2,0))</f>
        <v>5</v>
      </c>
      <c r="AP31" s="10" t="str">
        <f>CONCATENATE(VLOOKUP($AJ$1,VERİLER!$D$5:$E$211,2,0),"-",A31)</f>
        <v>-21</v>
      </c>
    </row>
    <row r="32" spans="1:42" ht="16.5" customHeight="1">
      <c r="A32" s="1">
        <v>22</v>
      </c>
      <c r="B32" s="41" t="str">
        <f>IFERROR(VLOOKUP($AP32,'EXCEL VERİ DÜZENLENMİŞ'!$B$3:$F$4001,2,0),"")</f>
        <v/>
      </c>
      <c r="C32" s="41" t="str">
        <f>IFERROR(VLOOKUP($AP32,'EXCEL VERİ DÜZENLENMİŞ'!$B$3:$F$4001,3,0),"")</f>
        <v/>
      </c>
      <c r="D32" s="70" t="str">
        <f>IFERROR(VLOOKUP($AP32,'EXCEL VERİ DÜZENLENMİŞ'!$B$3:$F$4001,4,0),"")</f>
        <v/>
      </c>
      <c r="E32" s="71">
        <v>100</v>
      </c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49"/>
      <c r="X32" s="49"/>
      <c r="Y32" s="49"/>
      <c r="Z32" s="50"/>
      <c r="AA32" s="48"/>
      <c r="AB32" s="52"/>
      <c r="AC32" s="52"/>
      <c r="AD32" s="52"/>
      <c r="AE32" s="48"/>
      <c r="AF32" s="51"/>
      <c r="AG32" s="51"/>
      <c r="AH32" s="51"/>
      <c r="AI32" s="45">
        <f t="shared" si="0"/>
        <v>100</v>
      </c>
      <c r="AJ32" s="15">
        <f t="shared" si="1"/>
        <v>10</v>
      </c>
      <c r="AK32" s="15">
        <f>IF(AI32="","",VLOOKUP(AI32,'PUAN DAĞILIMI2'!$A$20:$B$2100,2,0))</f>
        <v>5</v>
      </c>
      <c r="AP32" s="10" t="str">
        <f>CONCATENATE(VLOOKUP($AJ$1,VERİLER!$D$5:$E$211,2,0),"-",A32)</f>
        <v>-22</v>
      </c>
    </row>
    <row r="33" spans="1:92" ht="16.5" customHeight="1">
      <c r="A33" s="1">
        <v>23</v>
      </c>
      <c r="B33" s="41" t="str">
        <f>IFERROR(VLOOKUP($AP33,'EXCEL VERİ DÜZENLENMİŞ'!$B$3:$F$4001,2,0),"")</f>
        <v/>
      </c>
      <c r="C33" s="41" t="str">
        <f>IFERROR(VLOOKUP($AP33,'EXCEL VERİ DÜZENLENMİŞ'!$B$3:$F$4001,3,0),"")</f>
        <v/>
      </c>
      <c r="D33" s="70" t="str">
        <f>IFERROR(VLOOKUP($AP33,'EXCEL VERİ DÜZENLENMİŞ'!$B$3:$F$4001,4,0),"")</f>
        <v/>
      </c>
      <c r="E33" s="71">
        <v>100</v>
      </c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9"/>
      <c r="X33" s="49"/>
      <c r="Y33" s="49"/>
      <c r="Z33" s="50"/>
      <c r="AA33" s="52"/>
      <c r="AB33" s="48"/>
      <c r="AC33" s="48"/>
      <c r="AD33" s="48"/>
      <c r="AE33" s="48"/>
      <c r="AF33" s="51"/>
      <c r="AG33" s="51"/>
      <c r="AH33" s="51"/>
      <c r="AI33" s="45">
        <f t="shared" si="0"/>
        <v>100</v>
      </c>
      <c r="AJ33" s="15">
        <f t="shared" si="1"/>
        <v>10</v>
      </c>
      <c r="AK33" s="15">
        <f>IF(AI33="","",VLOOKUP(AI33,'PUAN DAĞILIMI2'!$A$20:$B$2100,2,0))</f>
        <v>5</v>
      </c>
      <c r="AP33" s="10" t="str">
        <f>CONCATENATE(VLOOKUP($AJ$1,VERİLER!$D$5:$E$211,2,0),"-",A33)</f>
        <v>-23</v>
      </c>
    </row>
    <row r="34" spans="1:92" ht="16.5" customHeight="1">
      <c r="A34" s="1">
        <v>24</v>
      </c>
      <c r="B34" s="41" t="str">
        <f>IFERROR(VLOOKUP($AP34,'EXCEL VERİ DÜZENLENMİŞ'!$B$3:$F$4001,2,0),"")</f>
        <v/>
      </c>
      <c r="C34" s="41" t="str">
        <f>IFERROR(VLOOKUP($AP34,'EXCEL VERİ DÜZENLENMİŞ'!$B$3:$F$4001,3,0),"")</f>
        <v/>
      </c>
      <c r="D34" s="70" t="str">
        <f>IFERROR(VLOOKUP($AP34,'EXCEL VERİ DÜZENLENMİŞ'!$B$3:$F$4001,4,0),"")</f>
        <v/>
      </c>
      <c r="E34" s="71">
        <v>100</v>
      </c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49"/>
      <c r="X34" s="49"/>
      <c r="Y34" s="49"/>
      <c r="Z34" s="50"/>
      <c r="AA34" s="48"/>
      <c r="AB34" s="52"/>
      <c r="AC34" s="52"/>
      <c r="AD34" s="52"/>
      <c r="AE34" s="48"/>
      <c r="AF34" s="51"/>
      <c r="AG34" s="51"/>
      <c r="AH34" s="51"/>
      <c r="AI34" s="45">
        <f t="shared" si="0"/>
        <v>100</v>
      </c>
      <c r="AJ34" s="15">
        <f t="shared" si="1"/>
        <v>10</v>
      </c>
      <c r="AK34" s="15">
        <f>IF(AI34="","",VLOOKUP(AI34,'PUAN DAĞILIMI2'!$A$20:$B$2100,2,0))</f>
        <v>5</v>
      </c>
      <c r="AP34" s="10" t="str">
        <f>CONCATENATE(VLOOKUP($AJ$1,VERİLER!$D$5:$E$211,2,0),"-",A34)</f>
        <v>-24</v>
      </c>
    </row>
    <row r="35" spans="1:92" ht="16.5" customHeight="1">
      <c r="A35" s="1">
        <v>25</v>
      </c>
      <c r="B35" s="41" t="str">
        <f>IFERROR(VLOOKUP($AP35,'EXCEL VERİ DÜZENLENMİŞ'!$B$3:$F$4001,2,0),"")</f>
        <v/>
      </c>
      <c r="C35" s="41" t="str">
        <f>IFERROR(VLOOKUP($AP35,'EXCEL VERİ DÜZENLENMİŞ'!$B$3:$F$4001,3,0),"")</f>
        <v/>
      </c>
      <c r="D35" s="70" t="str">
        <f>IFERROR(VLOOKUP($AP35,'EXCEL VERİ DÜZENLENMİŞ'!$B$3:$F$4001,4,0),"")</f>
        <v/>
      </c>
      <c r="E35" s="71">
        <v>100</v>
      </c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9"/>
      <c r="X35" s="49"/>
      <c r="Y35" s="49"/>
      <c r="Z35" s="50"/>
      <c r="AA35" s="52"/>
      <c r="AB35" s="48"/>
      <c r="AC35" s="48"/>
      <c r="AD35" s="48"/>
      <c r="AE35" s="48"/>
      <c r="AF35" s="51"/>
      <c r="AG35" s="51"/>
      <c r="AH35" s="51"/>
      <c r="AI35" s="45">
        <f t="shared" si="0"/>
        <v>100</v>
      </c>
      <c r="AJ35" s="15">
        <f t="shared" si="1"/>
        <v>10</v>
      </c>
      <c r="AK35" s="15">
        <f>IF(AI35="","",VLOOKUP(AI35,'PUAN DAĞILIMI2'!$A$20:$B$2100,2,0))</f>
        <v>5</v>
      </c>
      <c r="AP35" s="10" t="str">
        <f>CONCATENATE(VLOOKUP($AJ$1,VERİLER!$D$5:$E$211,2,0),"-",A35)</f>
        <v>-25</v>
      </c>
    </row>
    <row r="36" spans="1:92" ht="16.5" customHeight="1">
      <c r="A36" s="1">
        <v>26</v>
      </c>
      <c r="B36" s="41" t="str">
        <f>IFERROR(VLOOKUP($AP36,'EXCEL VERİ DÜZENLENMİŞ'!$B$3:$F$4001,2,0),"")</f>
        <v/>
      </c>
      <c r="C36" s="41" t="str">
        <f>IFERROR(VLOOKUP($AP36,'EXCEL VERİ DÜZENLENMİŞ'!$B$3:$F$4001,3,0),"")</f>
        <v/>
      </c>
      <c r="D36" s="70" t="str">
        <f>IFERROR(VLOOKUP($AP36,'EXCEL VERİ DÜZENLENMİŞ'!$B$3:$F$4001,4,0),"")</f>
        <v/>
      </c>
      <c r="E36" s="71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49"/>
      <c r="X36" s="49"/>
      <c r="Y36" s="49"/>
      <c r="Z36" s="50"/>
      <c r="AA36" s="48"/>
      <c r="AB36" s="52"/>
      <c r="AC36" s="52"/>
      <c r="AD36" s="52"/>
      <c r="AE36" s="48"/>
      <c r="AF36" s="51"/>
      <c r="AG36" s="51"/>
      <c r="AH36" s="51"/>
      <c r="AI36" s="45" t="str">
        <f t="shared" si="0"/>
        <v/>
      </c>
      <c r="AJ36" s="15" t="str">
        <f t="shared" si="1"/>
        <v/>
      </c>
      <c r="AK36" s="15" t="str">
        <f>IF(AI36="","",VLOOKUP(AI36,'PUAN DAĞILIMI2'!$A$20:$B$2100,2,0))</f>
        <v/>
      </c>
      <c r="AP36" s="10" t="str">
        <f>CONCATENATE(VLOOKUP($AJ$1,VERİLER!$D$5:$E$211,2,0),"-",A36)</f>
        <v>-26</v>
      </c>
    </row>
    <row r="37" spans="1:92" ht="16.5" customHeight="1">
      <c r="A37" s="1">
        <v>27</v>
      </c>
      <c r="B37" s="41" t="str">
        <f>IFERROR(VLOOKUP($AP37,'EXCEL VERİ DÜZENLENMİŞ'!$B$3:$F$4001,2,0),"")</f>
        <v/>
      </c>
      <c r="C37" s="41" t="str">
        <f>IFERROR(VLOOKUP($AP37,'EXCEL VERİ DÜZENLENMİŞ'!$B$3:$F$4001,3,0),"")</f>
        <v/>
      </c>
      <c r="D37" s="70" t="str">
        <f>IFERROR(VLOOKUP($AP37,'EXCEL VERİ DÜZENLENMİŞ'!$B$3:$F$4001,4,0),"")</f>
        <v/>
      </c>
      <c r="E37" s="71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9"/>
      <c r="X37" s="49"/>
      <c r="Y37" s="49"/>
      <c r="Z37" s="50"/>
      <c r="AA37" s="52"/>
      <c r="AB37" s="48"/>
      <c r="AC37" s="48"/>
      <c r="AD37" s="48"/>
      <c r="AE37" s="48"/>
      <c r="AF37" s="51"/>
      <c r="AG37" s="51"/>
      <c r="AH37" s="51"/>
      <c r="AI37" s="45" t="str">
        <f t="shared" si="0"/>
        <v/>
      </c>
      <c r="AJ37" s="15" t="str">
        <f t="shared" si="1"/>
        <v/>
      </c>
      <c r="AK37" s="15" t="str">
        <f>IF(AI37="","",VLOOKUP(AI37,'PUAN DAĞILIMI2'!$A$20:$B$2100,2,0))</f>
        <v/>
      </c>
      <c r="AP37" s="10" t="str">
        <f>CONCATENATE(VLOOKUP($AJ$1,VERİLER!$D$5:$E$211,2,0),"-",A37)</f>
        <v>-27</v>
      </c>
    </row>
    <row r="38" spans="1:92" ht="16.5" customHeight="1">
      <c r="A38" s="1">
        <v>28</v>
      </c>
      <c r="B38" s="41" t="str">
        <f>IFERROR(VLOOKUP($AP38,'EXCEL VERİ DÜZENLENMİŞ'!$B$3:$F$4001,2,0),"")</f>
        <v/>
      </c>
      <c r="C38" s="41" t="str">
        <f>IFERROR(VLOOKUP($AP38,'EXCEL VERİ DÜZENLENMİŞ'!$B$3:$F$4001,3,0),"")</f>
        <v/>
      </c>
      <c r="D38" s="70" t="str">
        <f>IFERROR(VLOOKUP($AP38,'EXCEL VERİ DÜZENLENMİŞ'!$B$3:$F$4001,4,0),"")</f>
        <v/>
      </c>
      <c r="E38" s="71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49"/>
      <c r="X38" s="49"/>
      <c r="Y38" s="49"/>
      <c r="Z38" s="50"/>
      <c r="AA38" s="48"/>
      <c r="AB38" s="52"/>
      <c r="AC38" s="52"/>
      <c r="AD38" s="52"/>
      <c r="AE38" s="48"/>
      <c r="AF38" s="51"/>
      <c r="AG38" s="51"/>
      <c r="AH38" s="51"/>
      <c r="AI38" s="45" t="str">
        <f t="shared" si="0"/>
        <v/>
      </c>
      <c r="AJ38" s="15" t="str">
        <f t="shared" si="1"/>
        <v/>
      </c>
      <c r="AK38" s="15" t="str">
        <f>IF(AI38="","",VLOOKUP(AI38,'PUAN DAĞILIMI2'!$A$20:$B$2100,2,0))</f>
        <v/>
      </c>
      <c r="AP38" s="10" t="str">
        <f>CONCATENATE(VLOOKUP($AJ$1,VERİLER!$D$5:$E$211,2,0),"-",A38)</f>
        <v>-28</v>
      </c>
    </row>
    <row r="39" spans="1:92" ht="16.5" customHeight="1">
      <c r="A39" s="1">
        <v>29</v>
      </c>
      <c r="B39" s="41" t="str">
        <f>IFERROR(VLOOKUP($AP39,'EXCEL VERİ DÜZENLENMİŞ'!$B$3:$F$4001,2,0),"")</f>
        <v/>
      </c>
      <c r="C39" s="41" t="str">
        <f>IFERROR(VLOOKUP($AP39,'EXCEL VERİ DÜZENLENMİŞ'!$B$3:$F$4001,3,0),"")</f>
        <v/>
      </c>
      <c r="D39" s="70" t="str">
        <f>IFERROR(VLOOKUP($AP39,'EXCEL VERİ DÜZENLENMİŞ'!$B$3:$F$4001,4,0),"")</f>
        <v/>
      </c>
      <c r="E39" s="71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49"/>
      <c r="X39" s="49"/>
      <c r="Y39" s="49"/>
      <c r="Z39" s="50"/>
      <c r="AA39" s="48"/>
      <c r="AB39" s="52"/>
      <c r="AC39" s="52"/>
      <c r="AD39" s="52"/>
      <c r="AE39" s="48"/>
      <c r="AF39" s="51"/>
      <c r="AG39" s="51"/>
      <c r="AH39" s="51"/>
      <c r="AI39" s="45" t="str">
        <f t="shared" si="0"/>
        <v/>
      </c>
      <c r="AJ39" s="15" t="str">
        <f t="shared" si="1"/>
        <v/>
      </c>
      <c r="AK39" s="15" t="str">
        <f>IF(AI39="","",VLOOKUP(AI39,'PUAN DAĞILIMI2'!$A$20:$B$2100,2,0))</f>
        <v/>
      </c>
      <c r="AP39" s="10" t="str">
        <f>CONCATENATE(VLOOKUP($AJ$1,VERİLER!$D$5:$E$211,2,0),"-",A39)</f>
        <v>-29</v>
      </c>
    </row>
    <row r="40" spans="1:92" ht="16.5" customHeight="1">
      <c r="A40" s="1">
        <v>30</v>
      </c>
      <c r="B40" s="41" t="str">
        <f>IFERROR(VLOOKUP($AP40,'EXCEL VERİ DÜZENLENMİŞ'!$B$3:$F$4001,2,0),"")</f>
        <v/>
      </c>
      <c r="C40" s="41" t="str">
        <f>IFERROR(VLOOKUP($AP40,'EXCEL VERİ DÜZENLENMİŞ'!$B$3:$F$4001,3,0),"")</f>
        <v/>
      </c>
      <c r="D40" s="70" t="str">
        <f>IFERROR(VLOOKUP($AP40,'EXCEL VERİ DÜZENLENMİŞ'!$B$3:$F$4001,4,0),"")</f>
        <v/>
      </c>
      <c r="E40" s="71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49"/>
      <c r="X40" s="49"/>
      <c r="Y40" s="49"/>
      <c r="Z40" s="50"/>
      <c r="AA40" s="48"/>
      <c r="AB40" s="52"/>
      <c r="AC40" s="52"/>
      <c r="AD40" s="52"/>
      <c r="AE40" s="48"/>
      <c r="AF40" s="51"/>
      <c r="AG40" s="51"/>
      <c r="AH40" s="51"/>
      <c r="AI40" s="45" t="str">
        <f t="shared" si="0"/>
        <v/>
      </c>
      <c r="AJ40" s="15" t="str">
        <f t="shared" si="1"/>
        <v/>
      </c>
      <c r="AK40" s="15" t="str">
        <f>IF(AI40="","",VLOOKUP(AI40,'PUAN DAĞILIMI2'!$A$20:$B$2100,2,0))</f>
        <v/>
      </c>
      <c r="AP40" s="10" t="str">
        <f>CONCATENATE(VLOOKUP($AJ$1,VERİLER!$D$5:$E$211,2,0),"-",A40)</f>
        <v>-30</v>
      </c>
    </row>
    <row r="41" spans="1:92" ht="16.5" customHeight="1">
      <c r="A41" s="1">
        <v>31</v>
      </c>
      <c r="B41" s="41" t="str">
        <f>IFERROR(VLOOKUP($AP41,'EXCEL VERİ DÜZENLENMİŞ'!$B$3:$F$4001,2,0),"")</f>
        <v/>
      </c>
      <c r="C41" s="41" t="str">
        <f>IFERROR(VLOOKUP($AP41,'EXCEL VERİ DÜZENLENMİŞ'!$B$3:$F$4001,3,0),"")</f>
        <v/>
      </c>
      <c r="D41" s="70" t="str">
        <f>IFERROR(VLOOKUP($AP41,'EXCEL VERİ DÜZENLENMİŞ'!$B$3:$F$4001,4,0),"")</f>
        <v/>
      </c>
      <c r="E41" s="71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49"/>
      <c r="X41" s="49"/>
      <c r="Y41" s="49"/>
      <c r="Z41" s="50"/>
      <c r="AA41" s="48"/>
      <c r="AB41" s="52"/>
      <c r="AC41" s="52"/>
      <c r="AD41" s="52"/>
      <c r="AE41" s="48"/>
      <c r="AF41" s="51"/>
      <c r="AG41" s="51"/>
      <c r="AH41" s="51"/>
      <c r="AI41" s="45" t="str">
        <f t="shared" si="0"/>
        <v/>
      </c>
      <c r="AJ41" s="15" t="str">
        <f t="shared" si="1"/>
        <v/>
      </c>
      <c r="AK41" s="15" t="str">
        <f>IF(AI41="","",VLOOKUP(AI41,'PUAN DAĞILIMI2'!$A$20:$B$2100,2,0))</f>
        <v/>
      </c>
      <c r="AP41" s="10" t="str">
        <f>CONCATENATE(VLOOKUP($AJ$1,VERİLER!$D$5:$E$211,2,0),"-",A41)</f>
        <v>-31</v>
      </c>
    </row>
    <row r="42" spans="1:92" ht="16.5" customHeight="1">
      <c r="A42" s="1">
        <v>32</v>
      </c>
      <c r="B42" s="41" t="str">
        <f>IFERROR(VLOOKUP($AP42,'EXCEL VERİ DÜZENLENMİŞ'!$B$3:$F$4001,2,0),"")</f>
        <v/>
      </c>
      <c r="C42" s="41" t="str">
        <f>IFERROR(VLOOKUP($AP42,'EXCEL VERİ DÜZENLENMİŞ'!$B$3:$F$4001,3,0),"")</f>
        <v/>
      </c>
      <c r="D42" s="70" t="str">
        <f>IFERROR(VLOOKUP($AP42,'EXCEL VERİ DÜZENLENMİŞ'!$B$3:$F$4001,4,0),"")</f>
        <v/>
      </c>
      <c r="E42" s="71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9"/>
      <c r="X42" s="49"/>
      <c r="Y42" s="49"/>
      <c r="Z42" s="50"/>
      <c r="AA42" s="52"/>
      <c r="AB42" s="48"/>
      <c r="AC42" s="48"/>
      <c r="AD42" s="48"/>
      <c r="AE42" s="48"/>
      <c r="AF42" s="51"/>
      <c r="AG42" s="51"/>
      <c r="AH42" s="51"/>
      <c r="AI42" s="45" t="str">
        <f t="shared" si="0"/>
        <v/>
      </c>
      <c r="AJ42" s="15" t="str">
        <f t="shared" si="1"/>
        <v/>
      </c>
      <c r="AK42" s="15" t="str">
        <f>IF(AI42="","",VLOOKUP(AI42,'PUAN DAĞILIMI2'!$A$20:$B$2100,2,0))</f>
        <v/>
      </c>
      <c r="AP42" s="10" t="str">
        <f>CONCATENATE(VLOOKUP($AJ$1,VERİLER!$D$5:$E$211,2,0),"-",A42)</f>
        <v>-32</v>
      </c>
    </row>
    <row r="43" spans="1:92" ht="16.5" customHeight="1">
      <c r="A43" s="1">
        <v>33</v>
      </c>
      <c r="B43" s="41" t="str">
        <f>IFERROR(VLOOKUP($AP43,'EXCEL VERİ DÜZENLENMİŞ'!$B$3:$F$4001,2,0),"")</f>
        <v/>
      </c>
      <c r="C43" s="41" t="str">
        <f>IFERROR(VLOOKUP($AP43,'EXCEL VERİ DÜZENLENMİŞ'!$B$3:$F$4001,3,0),"")</f>
        <v/>
      </c>
      <c r="D43" s="70" t="str">
        <f>IFERROR(VLOOKUP($AP43,'EXCEL VERİ DÜZENLENMİŞ'!$B$3:$F$4001,4,0),"")</f>
        <v/>
      </c>
      <c r="E43" s="71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9"/>
      <c r="X43" s="49"/>
      <c r="Y43" s="49"/>
      <c r="Z43" s="50"/>
      <c r="AA43" s="48"/>
      <c r="AB43" s="48"/>
      <c r="AC43" s="48"/>
      <c r="AD43" s="48"/>
      <c r="AE43" s="48"/>
      <c r="AF43" s="51"/>
      <c r="AG43" s="51"/>
      <c r="AH43" s="51"/>
      <c r="AI43" s="45" t="str">
        <f t="shared" si="0"/>
        <v/>
      </c>
      <c r="AJ43" s="15" t="str">
        <f t="shared" si="1"/>
        <v/>
      </c>
      <c r="AK43" s="15" t="str">
        <f>IF(AI43="","",VLOOKUP(AI43,'PUAN DAĞILIMI2'!$A$20:$B$2100,2,0))</f>
        <v/>
      </c>
      <c r="AP43" s="10" t="str">
        <f>CONCATENATE(VLOOKUP($AJ$1,VERİLER!$D$5:$E$211,2,0),"-",A43)</f>
        <v>-33</v>
      </c>
    </row>
    <row r="44" spans="1:92" s="2" customFormat="1" ht="36" customHeight="1" thickBot="1">
      <c r="A44" s="157" t="s">
        <v>73</v>
      </c>
      <c r="B44" s="158"/>
      <c r="C44" s="158"/>
      <c r="D44" s="159"/>
      <c r="E44" s="72" t="e">
        <f t="shared" ref="E44:AH44" si="2">IF(SUM(E11:E43)=0,"",IF(E9=0,"",SUM(E11:E43)/($G$52*E9)))</f>
        <v>#VALUE!</v>
      </c>
      <c r="F44" s="62" t="str">
        <f t="shared" si="2"/>
        <v/>
      </c>
      <c r="G44" s="62" t="str">
        <f t="shared" si="2"/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73"/>
      <c r="AJ44" s="55"/>
      <c r="AK44" s="15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</row>
    <row r="45" spans="1:92" s="34" customFormat="1" ht="15.75" thickBot="1">
      <c r="Z45" s="53"/>
      <c r="AB45" s="163" t="s">
        <v>81</v>
      </c>
      <c r="AC45" s="164"/>
      <c r="AD45" s="164"/>
      <c r="AE45" s="164"/>
      <c r="AF45" s="164"/>
      <c r="AG45" s="164"/>
      <c r="AH45" s="165"/>
      <c r="AI45" s="68">
        <f>IF(SUM(AI5:AI43)=0," ",AVERAGE(AI5:AI43))</f>
        <v>95.84</v>
      </c>
      <c r="AJ45" s="14"/>
      <c r="AK45" s="15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</row>
    <row r="46" spans="1:92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4"/>
      <c r="AB46" s="58"/>
      <c r="AJ46" s="14"/>
      <c r="AK46" s="15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</row>
    <row r="47" spans="1:92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 t="e">
        <f>IF(ANASAYFA!$S$13=1,"",(100/$N$52*L47)/100)</f>
        <v>#DIV/0!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J47" s="14"/>
      <c r="AK47" s="15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</row>
    <row r="48" spans="1:92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2</v>
      </c>
      <c r="M48" s="128"/>
      <c r="N48" s="123" t="str">
        <f>IF(ANASAYFA!S13=1,"","45-54 PUAN:")</f>
        <v>45-54 PUAN:</v>
      </c>
      <c r="O48" s="123"/>
      <c r="P48" s="124" t="e">
        <f>IF(ANASAYFA!$S$13=1,"",(100/$N$52*L48)/100)</f>
        <v>#DIV/0!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J48" s="14"/>
      <c r="AK48" s="15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</row>
    <row r="49" spans="1:92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 t="e">
        <f>IF(ANASAYFA!$S$13=1,"",(100/$N$52*L49)/100)</f>
        <v>#DIV/0!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J49" s="14"/>
      <c r="AK49" s="15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</row>
    <row r="50" spans="1:92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 t="e">
        <f>IF(ANASAYFA!$S$13=1,"",(100/$N$52*L50)/100)</f>
        <v>#DIV/0!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156" t="str">
        <f>ANASAYFA!S9</f>
        <v>HAKAN YASTIKÇIOĞLU</v>
      </c>
      <c r="AB50" s="156"/>
      <c r="AC50" s="156"/>
      <c r="AD50" s="156"/>
      <c r="AE50" s="156"/>
      <c r="AF50" s="156"/>
      <c r="AG50" s="156"/>
      <c r="AH50" s="156"/>
      <c r="AJ50" s="14"/>
      <c r="AK50" s="15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</row>
    <row r="51" spans="1:92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23</v>
      </c>
      <c r="M51" s="128"/>
      <c r="N51" s="123" t="str">
        <f>IF(ANASAYFA!S13=1,"","85-100 PUAN:")</f>
        <v>85-100 PUAN:</v>
      </c>
      <c r="O51" s="123"/>
      <c r="P51" s="124" t="e">
        <f>IF(ANASAYFA!$S$13=1,"",(100/$N$52*L51)/100)</f>
        <v>#DIV/0!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156"/>
      <c r="AB51" s="156"/>
      <c r="AC51" s="156"/>
      <c r="AD51" s="156"/>
      <c r="AE51" s="156"/>
      <c r="AF51" s="156"/>
      <c r="AG51" s="156"/>
      <c r="AH51" s="156"/>
      <c r="AJ51" s="14"/>
      <c r="AK51" s="15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</row>
    <row r="52" spans="1:92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0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155" t="str">
        <f>ANASAYFA!S10</f>
        <v>MÜDÜR YARDIMCISI</v>
      </c>
      <c r="AB52" s="155"/>
      <c r="AC52" s="155"/>
      <c r="AD52" s="155"/>
      <c r="AE52" s="155"/>
      <c r="AF52" s="155"/>
      <c r="AG52" s="155"/>
      <c r="AH52" s="155"/>
      <c r="AJ52" s="14"/>
      <c r="AK52" s="15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</row>
    <row r="53" spans="1:92" s="34" customFormat="1">
      <c r="A53" s="155"/>
      <c r="B53" s="155"/>
      <c r="C53" s="155"/>
      <c r="Z53" s="53"/>
      <c r="AA53" s="155"/>
      <c r="AB53" s="155"/>
      <c r="AC53" s="155"/>
      <c r="AD53" s="155"/>
      <c r="AE53" s="155"/>
      <c r="AF53" s="155"/>
      <c r="AG53" s="155"/>
      <c r="AH53" s="155"/>
      <c r="AI53" s="54"/>
      <c r="AJ53" s="14"/>
      <c r="AK53" s="15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</row>
    <row r="54" spans="1:92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2"/>
      <c r="AA54" s="10"/>
      <c r="AB54" s="10"/>
      <c r="AC54" s="10"/>
      <c r="AD54" s="10"/>
      <c r="AE54" s="10"/>
      <c r="AF54" s="10"/>
      <c r="AG54" s="10"/>
      <c r="AH54" s="10"/>
      <c r="AI54" s="46"/>
      <c r="AJ54" s="14"/>
      <c r="AK54" s="14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</row>
    <row r="55" spans="1:92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2"/>
      <c r="AA55" s="10"/>
      <c r="AB55" s="10"/>
      <c r="AC55" s="10"/>
      <c r="AD55" s="10"/>
      <c r="AE55" s="10"/>
      <c r="AF55" s="10"/>
      <c r="AG55" s="10"/>
      <c r="AH55" s="10"/>
      <c r="AI55" s="46"/>
      <c r="AJ55" s="14"/>
      <c r="AK55" s="14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</row>
    <row r="56" spans="1:92" s="10" customFormat="1">
      <c r="Z56" s="12"/>
      <c r="AI56" s="46"/>
      <c r="AJ56" s="14"/>
      <c r="AK56" s="14"/>
    </row>
    <row r="57" spans="1:92" s="10" customFormat="1">
      <c r="AI57" s="46"/>
      <c r="AJ57" s="14"/>
      <c r="AK57" s="14"/>
    </row>
    <row r="58" spans="1:92" s="10" customFormat="1">
      <c r="AI58" s="46"/>
      <c r="AJ58" s="14"/>
      <c r="AK58" s="14"/>
    </row>
    <row r="59" spans="1:92" s="10" customFormat="1">
      <c r="AI59" s="46"/>
      <c r="AJ59" s="14"/>
      <c r="AK59" s="14"/>
    </row>
    <row r="60" spans="1:92" s="10" customFormat="1">
      <c r="AI60" s="46"/>
      <c r="AJ60" s="14"/>
      <c r="AK60" s="14"/>
    </row>
    <row r="61" spans="1:92" s="10" customFormat="1">
      <c r="AI61" s="46"/>
      <c r="AJ61" s="14"/>
      <c r="AK61" s="14"/>
    </row>
    <row r="62" spans="1:92" s="10" customFormat="1">
      <c r="AI62" s="46"/>
      <c r="AJ62" s="14"/>
      <c r="AK62" s="14"/>
    </row>
    <row r="63" spans="1:92" s="10" customFormat="1">
      <c r="AI63" s="46"/>
      <c r="AJ63" s="14"/>
      <c r="AK63" s="14"/>
    </row>
    <row r="64" spans="1:92" s="10" customFormat="1">
      <c r="Z64" s="12"/>
      <c r="AI64" s="46"/>
      <c r="AJ64" s="14"/>
      <c r="AK64" s="14"/>
    </row>
    <row r="65" spans="26:37" s="10" customFormat="1">
      <c r="Z65" s="12"/>
      <c r="AI65" s="46"/>
      <c r="AJ65" s="14"/>
      <c r="AK65" s="14"/>
    </row>
    <row r="66" spans="26:37" s="10" customFormat="1">
      <c r="Z66" s="12"/>
      <c r="AI66" s="46"/>
      <c r="AJ66" s="14"/>
      <c r="AK66" s="14"/>
    </row>
    <row r="67" spans="26:37" s="10" customFormat="1">
      <c r="Z67" s="12"/>
      <c r="AI67" s="46"/>
      <c r="AJ67" s="14"/>
      <c r="AK67" s="14"/>
    </row>
    <row r="68" spans="26:37" s="10" customFormat="1">
      <c r="Z68" s="12"/>
      <c r="AI68" s="46"/>
      <c r="AJ68" s="14"/>
      <c r="AK68" s="14"/>
    </row>
    <row r="69" spans="26:37" s="10" customFormat="1">
      <c r="Z69" s="12"/>
      <c r="AI69" s="46"/>
      <c r="AJ69" s="14"/>
      <c r="AK69" s="14"/>
    </row>
    <row r="70" spans="26:37" s="10" customFormat="1">
      <c r="Z70" s="12"/>
      <c r="AI70" s="46"/>
      <c r="AJ70" s="14"/>
      <c r="AK70" s="14"/>
    </row>
    <row r="71" spans="26:37" s="10" customFormat="1">
      <c r="Z71" s="12"/>
      <c r="AI71" s="46"/>
      <c r="AJ71" s="14"/>
      <c r="AK71" s="14"/>
    </row>
    <row r="72" spans="26:37" s="10" customFormat="1">
      <c r="Z72" s="12"/>
      <c r="AI72" s="46"/>
      <c r="AJ72" s="14"/>
      <c r="AK72" s="14"/>
    </row>
    <row r="73" spans="26:37" s="10" customFormat="1">
      <c r="Z73" s="12"/>
      <c r="AI73" s="46"/>
      <c r="AJ73" s="14"/>
      <c r="AK73" s="14"/>
    </row>
    <row r="74" spans="26:37" s="10" customFormat="1">
      <c r="Z74" s="12"/>
      <c r="AI74" s="46"/>
      <c r="AJ74" s="14"/>
      <c r="AK74" s="14"/>
    </row>
    <row r="75" spans="26:37" s="10" customFormat="1">
      <c r="Z75" s="12"/>
      <c r="AI75" s="46"/>
      <c r="AJ75" s="14"/>
      <c r="AK75" s="14"/>
    </row>
    <row r="76" spans="26:37" s="10" customFormat="1">
      <c r="Z76" s="12"/>
      <c r="AI76" s="46"/>
      <c r="AJ76" s="14"/>
      <c r="AK76" s="14"/>
    </row>
    <row r="77" spans="26:37" s="10" customFormat="1">
      <c r="Z77" s="12"/>
      <c r="AI77" s="46"/>
      <c r="AJ77" s="14"/>
      <c r="AK77" s="14"/>
    </row>
    <row r="78" spans="26:37" s="10" customFormat="1">
      <c r="Z78" s="12"/>
      <c r="AI78" s="46"/>
      <c r="AJ78" s="14"/>
      <c r="AK78" s="14"/>
    </row>
    <row r="79" spans="26:37" s="10" customFormat="1">
      <c r="Z79" s="12"/>
      <c r="AI79" s="46"/>
      <c r="AJ79" s="14"/>
      <c r="AK79" s="14"/>
    </row>
    <row r="80" spans="26:37" s="10" customFormat="1">
      <c r="Z80" s="12"/>
      <c r="AI80" s="46"/>
      <c r="AJ80" s="14"/>
      <c r="AK80" s="14"/>
    </row>
    <row r="81" spans="26:37" s="10" customFormat="1">
      <c r="Z81" s="12"/>
      <c r="AI81" s="46"/>
      <c r="AJ81" s="14"/>
      <c r="AK81" s="14"/>
    </row>
    <row r="82" spans="26:37" s="10" customFormat="1">
      <c r="Z82" s="12"/>
      <c r="AI82" s="46"/>
      <c r="AJ82" s="14"/>
      <c r="AK82" s="14"/>
    </row>
    <row r="83" spans="26:37" s="10" customFormat="1">
      <c r="Z83" s="12"/>
      <c r="AI83" s="46"/>
      <c r="AJ83" s="14"/>
      <c r="AK83" s="14"/>
    </row>
    <row r="84" spans="26:37" s="10" customFormat="1">
      <c r="Z84" s="12"/>
      <c r="AI84" s="46"/>
      <c r="AJ84" s="14"/>
      <c r="AK84" s="14"/>
    </row>
    <row r="85" spans="26:37" s="10" customFormat="1">
      <c r="Z85" s="12"/>
      <c r="AI85" s="46"/>
      <c r="AJ85" s="14"/>
      <c r="AK85" s="14"/>
    </row>
    <row r="86" spans="26:37" s="10" customFormat="1">
      <c r="Z86" s="12"/>
      <c r="AI86" s="46"/>
      <c r="AJ86" s="14"/>
      <c r="AK86" s="14"/>
    </row>
    <row r="87" spans="26:37" s="10" customFormat="1">
      <c r="Z87" s="12"/>
      <c r="AI87" s="46"/>
      <c r="AJ87" s="14"/>
      <c r="AK87" s="14"/>
    </row>
    <row r="88" spans="26:37" s="10" customFormat="1">
      <c r="Z88" s="12"/>
      <c r="AI88" s="46"/>
      <c r="AJ88" s="14"/>
      <c r="AK88" s="14"/>
    </row>
    <row r="89" spans="26:37" s="10" customFormat="1">
      <c r="Z89" s="12"/>
      <c r="AI89" s="46"/>
      <c r="AJ89" s="14"/>
      <c r="AK89" s="14"/>
    </row>
    <row r="90" spans="26:37" s="10" customFormat="1">
      <c r="Z90" s="12"/>
      <c r="AI90" s="46"/>
      <c r="AJ90" s="14"/>
      <c r="AK90" s="14"/>
    </row>
    <row r="91" spans="26:37" s="10" customFormat="1">
      <c r="Z91" s="12"/>
      <c r="AI91" s="46"/>
      <c r="AJ91" s="14"/>
      <c r="AK91" s="14"/>
    </row>
    <row r="92" spans="26:37" s="10" customFormat="1">
      <c r="Z92" s="12"/>
      <c r="AI92" s="46"/>
      <c r="AJ92" s="14"/>
      <c r="AK92" s="14"/>
    </row>
    <row r="93" spans="26:37" s="10" customFormat="1">
      <c r="Z93" s="12"/>
      <c r="AI93" s="46"/>
      <c r="AJ93" s="14"/>
      <c r="AK93" s="14"/>
    </row>
    <row r="94" spans="26:37" s="10" customFormat="1">
      <c r="Z94" s="12"/>
      <c r="AI94" s="46"/>
      <c r="AJ94" s="14"/>
      <c r="AK94" s="14"/>
    </row>
    <row r="95" spans="26:37" s="10" customFormat="1">
      <c r="Z95" s="12"/>
      <c r="AI95" s="46"/>
      <c r="AJ95" s="14"/>
      <c r="AK95" s="14"/>
    </row>
    <row r="96" spans="26:37" s="10" customFormat="1">
      <c r="Z96" s="12"/>
      <c r="AI96" s="46"/>
      <c r="AJ96" s="14"/>
      <c r="AK96" s="14"/>
    </row>
    <row r="97" spans="26:37" s="10" customFormat="1">
      <c r="Z97" s="12"/>
      <c r="AI97" s="46"/>
      <c r="AJ97" s="14"/>
      <c r="AK97" s="14"/>
    </row>
    <row r="98" spans="26:37" s="10" customFormat="1">
      <c r="Z98" s="12"/>
      <c r="AI98" s="46"/>
      <c r="AJ98" s="14"/>
      <c r="AK98" s="14"/>
    </row>
    <row r="99" spans="26:37" s="10" customFormat="1">
      <c r="Z99" s="12"/>
      <c r="AI99" s="46"/>
      <c r="AJ99" s="14"/>
      <c r="AK99" s="14"/>
    </row>
    <row r="100" spans="26:37" s="10" customFormat="1">
      <c r="Z100" s="12"/>
      <c r="AI100" s="46"/>
      <c r="AJ100" s="14"/>
      <c r="AK100" s="14"/>
    </row>
    <row r="101" spans="26:37" s="10" customFormat="1">
      <c r="Z101" s="12"/>
      <c r="AI101" s="46"/>
      <c r="AJ101" s="14"/>
      <c r="AK101" s="14"/>
    </row>
    <row r="102" spans="26:37" s="10" customFormat="1">
      <c r="Z102" s="12"/>
      <c r="AI102" s="46"/>
      <c r="AJ102" s="14"/>
      <c r="AK102" s="14"/>
    </row>
    <row r="103" spans="26:37" s="10" customFormat="1">
      <c r="Z103" s="12"/>
      <c r="AI103" s="46"/>
      <c r="AJ103" s="14"/>
      <c r="AK103" s="14"/>
    </row>
    <row r="104" spans="26:37" s="10" customFormat="1">
      <c r="Z104" s="12"/>
      <c r="AI104" s="46"/>
      <c r="AJ104" s="14"/>
      <c r="AK104" s="14"/>
    </row>
    <row r="105" spans="26:37" s="10" customFormat="1">
      <c r="Z105" s="12"/>
      <c r="AI105" s="46"/>
      <c r="AJ105" s="14"/>
      <c r="AK105" s="14"/>
    </row>
    <row r="106" spans="26:37" s="10" customFormat="1">
      <c r="Z106" s="12"/>
      <c r="AI106" s="46"/>
      <c r="AJ106" s="14"/>
      <c r="AK106" s="14"/>
    </row>
    <row r="107" spans="26:37" s="10" customFormat="1">
      <c r="Z107" s="12"/>
      <c r="AI107" s="46"/>
      <c r="AJ107" s="14"/>
      <c r="AK107" s="14"/>
    </row>
    <row r="108" spans="26:37" s="10" customFormat="1">
      <c r="Z108" s="12"/>
      <c r="AI108" s="46"/>
      <c r="AJ108" s="14"/>
      <c r="AK108" s="14"/>
    </row>
    <row r="109" spans="26:37" s="10" customFormat="1">
      <c r="Z109" s="12"/>
      <c r="AI109" s="46"/>
      <c r="AJ109" s="14"/>
      <c r="AK109" s="14"/>
    </row>
    <row r="110" spans="26:37" s="10" customFormat="1">
      <c r="Z110" s="12"/>
      <c r="AI110" s="46"/>
      <c r="AJ110" s="14"/>
      <c r="AK110" s="14"/>
    </row>
    <row r="111" spans="26:37" s="10" customFormat="1">
      <c r="Z111" s="12"/>
      <c r="AI111" s="46"/>
      <c r="AJ111" s="14"/>
      <c r="AK111" s="14"/>
    </row>
    <row r="112" spans="26:37" s="10" customFormat="1">
      <c r="Z112" s="12"/>
      <c r="AI112" s="46"/>
      <c r="AJ112" s="14"/>
      <c r="AK112" s="14"/>
    </row>
    <row r="113" spans="26:37" s="10" customFormat="1">
      <c r="Z113" s="12"/>
      <c r="AI113" s="46"/>
      <c r="AJ113" s="14"/>
      <c r="AK113" s="14"/>
    </row>
    <row r="114" spans="26:37" s="10" customFormat="1">
      <c r="Z114" s="12"/>
      <c r="AI114" s="46"/>
      <c r="AJ114" s="14"/>
      <c r="AK114" s="14"/>
    </row>
    <row r="115" spans="26:37" s="10" customFormat="1">
      <c r="Z115" s="12"/>
      <c r="AI115" s="46"/>
      <c r="AJ115" s="14"/>
      <c r="AK115" s="14"/>
    </row>
    <row r="116" spans="26:37" s="10" customFormat="1">
      <c r="Z116" s="12"/>
      <c r="AI116" s="46"/>
      <c r="AJ116" s="14"/>
      <c r="AK116" s="14"/>
    </row>
    <row r="117" spans="26:37" s="10" customFormat="1">
      <c r="Z117" s="12"/>
      <c r="AI117" s="46"/>
      <c r="AJ117" s="14"/>
      <c r="AK117" s="14"/>
    </row>
    <row r="118" spans="26:37" s="10" customFormat="1">
      <c r="Z118" s="12"/>
      <c r="AI118" s="46"/>
      <c r="AJ118" s="14"/>
      <c r="AK118" s="14"/>
    </row>
    <row r="119" spans="26:37" s="10" customFormat="1">
      <c r="Z119" s="12"/>
      <c r="AI119" s="46"/>
      <c r="AJ119" s="14"/>
      <c r="AK119" s="14"/>
    </row>
    <row r="120" spans="26:37" s="10" customFormat="1">
      <c r="Z120" s="12"/>
      <c r="AI120" s="46"/>
      <c r="AJ120" s="14"/>
      <c r="AK120" s="14"/>
    </row>
    <row r="121" spans="26:37" s="10" customFormat="1">
      <c r="Z121" s="12"/>
      <c r="AI121" s="46"/>
      <c r="AJ121" s="14"/>
      <c r="AK121" s="14"/>
    </row>
    <row r="122" spans="26:37" s="10" customFormat="1">
      <c r="Z122" s="12"/>
      <c r="AI122" s="46"/>
      <c r="AJ122" s="14"/>
      <c r="AK122" s="14"/>
    </row>
    <row r="123" spans="26:37" s="10" customFormat="1">
      <c r="Z123" s="12"/>
      <c r="AI123" s="46"/>
      <c r="AJ123" s="14"/>
      <c r="AK123" s="14"/>
    </row>
    <row r="124" spans="26:37" s="10" customFormat="1">
      <c r="Z124" s="12"/>
      <c r="AI124" s="46"/>
      <c r="AJ124" s="14"/>
      <c r="AK124" s="14"/>
    </row>
    <row r="125" spans="26:37" s="10" customFormat="1">
      <c r="Z125" s="12"/>
      <c r="AI125" s="46"/>
      <c r="AJ125" s="14"/>
      <c r="AK125" s="14"/>
    </row>
    <row r="126" spans="26:37" s="10" customFormat="1">
      <c r="Z126" s="12"/>
      <c r="AI126" s="46"/>
      <c r="AJ126" s="14"/>
      <c r="AK126" s="14"/>
    </row>
    <row r="127" spans="26:37" s="10" customFormat="1">
      <c r="Z127" s="12"/>
      <c r="AI127" s="46"/>
      <c r="AJ127" s="14"/>
      <c r="AK127" s="14"/>
    </row>
    <row r="128" spans="26:37" s="10" customFormat="1">
      <c r="Z128" s="12"/>
      <c r="AI128" s="46"/>
      <c r="AJ128" s="14"/>
      <c r="AK128" s="14"/>
    </row>
    <row r="129" spans="26:37" s="10" customFormat="1">
      <c r="Z129" s="12"/>
      <c r="AI129" s="46"/>
      <c r="AJ129" s="14"/>
      <c r="AK129" s="14"/>
    </row>
    <row r="130" spans="26:37" s="10" customFormat="1">
      <c r="Z130" s="12"/>
      <c r="AI130" s="46"/>
      <c r="AJ130" s="14"/>
      <c r="AK130" s="14"/>
    </row>
    <row r="131" spans="26:37" s="10" customFormat="1">
      <c r="Z131" s="12"/>
      <c r="AI131" s="46"/>
      <c r="AJ131" s="14"/>
      <c r="AK131" s="14"/>
    </row>
    <row r="132" spans="26:37" s="10" customFormat="1">
      <c r="Z132" s="12"/>
      <c r="AI132" s="46"/>
      <c r="AJ132" s="14"/>
      <c r="AK132" s="14"/>
    </row>
    <row r="133" spans="26:37" s="10" customFormat="1">
      <c r="Z133" s="12"/>
      <c r="AI133" s="46"/>
      <c r="AJ133" s="14"/>
      <c r="AK133" s="14"/>
    </row>
    <row r="134" spans="26:37" s="10" customFormat="1">
      <c r="Z134" s="12"/>
      <c r="AI134" s="46"/>
      <c r="AJ134" s="14"/>
      <c r="AK134" s="14"/>
    </row>
    <row r="135" spans="26:37" s="10" customFormat="1">
      <c r="Z135" s="12"/>
      <c r="AI135" s="46"/>
      <c r="AJ135" s="14"/>
      <c r="AK135" s="14"/>
    </row>
    <row r="136" spans="26:37" s="10" customFormat="1">
      <c r="Z136" s="12"/>
      <c r="AI136" s="46"/>
      <c r="AJ136" s="14"/>
      <c r="AK136" s="14"/>
    </row>
    <row r="137" spans="26:37" s="10" customFormat="1">
      <c r="Z137" s="12"/>
      <c r="AI137" s="46"/>
      <c r="AJ137" s="14"/>
      <c r="AK137" s="14"/>
    </row>
    <row r="138" spans="26:37" s="10" customFormat="1">
      <c r="Z138" s="12"/>
      <c r="AI138" s="46"/>
      <c r="AJ138" s="14"/>
      <c r="AK138" s="14"/>
    </row>
    <row r="139" spans="26:37" s="10" customFormat="1">
      <c r="Z139" s="12"/>
      <c r="AI139" s="46"/>
      <c r="AJ139" s="14"/>
      <c r="AK139" s="14"/>
    </row>
    <row r="140" spans="26:37" s="10" customFormat="1">
      <c r="Z140" s="12"/>
      <c r="AI140" s="46"/>
      <c r="AJ140" s="14"/>
      <c r="AK140" s="14"/>
    </row>
    <row r="141" spans="26:37" s="10" customFormat="1">
      <c r="Z141" s="12"/>
      <c r="AI141" s="46"/>
      <c r="AJ141" s="14"/>
      <c r="AK141" s="14"/>
    </row>
    <row r="142" spans="26:37" s="10" customFormat="1">
      <c r="Z142" s="12"/>
      <c r="AI142" s="46"/>
      <c r="AJ142" s="14"/>
      <c r="AK142" s="14"/>
    </row>
    <row r="143" spans="26:37" s="10" customFormat="1">
      <c r="Z143" s="12"/>
      <c r="AI143" s="46"/>
      <c r="AJ143" s="14"/>
      <c r="AK143" s="14"/>
    </row>
    <row r="144" spans="26:37" s="10" customFormat="1">
      <c r="Z144" s="12"/>
      <c r="AI144" s="46"/>
      <c r="AJ144" s="14"/>
      <c r="AK144" s="14"/>
    </row>
    <row r="145" spans="26:37" s="10" customFormat="1">
      <c r="Z145" s="12"/>
      <c r="AI145" s="46"/>
      <c r="AJ145" s="14"/>
      <c r="AK145" s="14"/>
    </row>
    <row r="146" spans="26:37" s="10" customFormat="1">
      <c r="Z146" s="12"/>
      <c r="AI146" s="46"/>
      <c r="AJ146" s="14"/>
      <c r="AK146" s="14"/>
    </row>
    <row r="147" spans="26:37" s="10" customFormat="1">
      <c r="Z147" s="12"/>
      <c r="AI147" s="46"/>
      <c r="AJ147" s="14"/>
      <c r="AK147" s="14"/>
    </row>
    <row r="148" spans="26:37" s="10" customFormat="1">
      <c r="Z148" s="12"/>
      <c r="AI148" s="46"/>
      <c r="AJ148" s="14"/>
      <c r="AK148" s="14"/>
    </row>
    <row r="149" spans="26:37" s="10" customFormat="1">
      <c r="Z149" s="12"/>
      <c r="AI149" s="46"/>
      <c r="AJ149" s="14"/>
      <c r="AK149" s="14"/>
    </row>
    <row r="150" spans="26:37" s="10" customFormat="1">
      <c r="Z150" s="12"/>
      <c r="AI150" s="46"/>
      <c r="AJ150" s="14"/>
      <c r="AK150" s="14"/>
    </row>
    <row r="151" spans="26:37" s="10" customFormat="1">
      <c r="Z151" s="12"/>
      <c r="AI151" s="46"/>
      <c r="AJ151" s="14"/>
      <c r="AK151" s="14"/>
    </row>
    <row r="152" spans="26:37" s="10" customFormat="1">
      <c r="Z152" s="12"/>
      <c r="AI152" s="46"/>
      <c r="AJ152" s="14"/>
      <c r="AK152" s="14"/>
    </row>
    <row r="153" spans="26:37" s="10" customFormat="1">
      <c r="Z153" s="12"/>
      <c r="AI153" s="46"/>
      <c r="AJ153" s="14"/>
      <c r="AK153" s="14"/>
    </row>
    <row r="154" spans="26:37" s="10" customFormat="1">
      <c r="Z154" s="12"/>
      <c r="AI154" s="46"/>
      <c r="AJ154" s="14"/>
      <c r="AK154" s="14"/>
    </row>
    <row r="155" spans="26:37" s="10" customFormat="1">
      <c r="Z155" s="12"/>
      <c r="AI155" s="46"/>
      <c r="AJ155" s="14"/>
      <c r="AK155" s="14"/>
    </row>
    <row r="156" spans="26:37" s="10" customFormat="1">
      <c r="Z156" s="12"/>
      <c r="AI156" s="46"/>
      <c r="AJ156" s="14"/>
      <c r="AK156" s="14"/>
    </row>
    <row r="157" spans="26:37" s="10" customFormat="1">
      <c r="Z157" s="12"/>
      <c r="AI157" s="46"/>
      <c r="AJ157" s="14"/>
      <c r="AK157" s="14"/>
    </row>
    <row r="158" spans="26:37" s="10" customFormat="1">
      <c r="Z158" s="12"/>
      <c r="AI158" s="46"/>
      <c r="AJ158" s="14"/>
      <c r="AK158" s="14"/>
    </row>
    <row r="159" spans="26:37" s="10" customFormat="1">
      <c r="Z159" s="12"/>
      <c r="AI159" s="46"/>
      <c r="AJ159" s="14"/>
      <c r="AK159" s="14"/>
    </row>
    <row r="160" spans="26:37" s="10" customFormat="1">
      <c r="Z160" s="12"/>
      <c r="AI160" s="46"/>
      <c r="AJ160" s="14"/>
      <c r="AK160" s="14"/>
    </row>
    <row r="161" spans="26:37" s="10" customFormat="1">
      <c r="Z161" s="12"/>
      <c r="AI161" s="46"/>
      <c r="AJ161" s="14"/>
      <c r="AK161" s="14"/>
    </row>
    <row r="162" spans="26:37" s="10" customFormat="1">
      <c r="Z162" s="12"/>
      <c r="AI162" s="46"/>
      <c r="AJ162" s="14"/>
      <c r="AK162" s="14"/>
    </row>
    <row r="163" spans="26:37" s="10" customFormat="1">
      <c r="Z163" s="12"/>
      <c r="AI163" s="46"/>
      <c r="AJ163" s="14"/>
      <c r="AK163" s="14"/>
    </row>
    <row r="164" spans="26:37" s="10" customFormat="1">
      <c r="Z164" s="12"/>
      <c r="AI164" s="46"/>
      <c r="AJ164" s="14"/>
      <c r="AK164" s="14"/>
    </row>
    <row r="165" spans="26:37" s="10" customFormat="1">
      <c r="Z165" s="12"/>
      <c r="AI165" s="46"/>
      <c r="AJ165" s="14"/>
      <c r="AK165" s="14"/>
    </row>
    <row r="166" spans="26:37" s="10" customFormat="1">
      <c r="Z166" s="12"/>
      <c r="AI166" s="46"/>
      <c r="AJ166" s="14"/>
      <c r="AK166" s="14"/>
    </row>
    <row r="167" spans="26:37" s="10" customFormat="1">
      <c r="Z167" s="12"/>
      <c r="AI167" s="46"/>
      <c r="AJ167" s="14"/>
      <c r="AK167" s="14"/>
    </row>
    <row r="168" spans="26:37" s="10" customFormat="1">
      <c r="Z168" s="12"/>
      <c r="AI168" s="46"/>
      <c r="AJ168" s="14"/>
      <c r="AK168" s="14"/>
    </row>
    <row r="169" spans="26:37" s="10" customFormat="1">
      <c r="Z169" s="12"/>
      <c r="AI169" s="46"/>
      <c r="AJ169" s="14"/>
      <c r="AK169" s="14"/>
    </row>
    <row r="170" spans="26:37" s="10" customFormat="1">
      <c r="Z170" s="12"/>
      <c r="AI170" s="46"/>
      <c r="AJ170" s="14"/>
      <c r="AK170" s="14"/>
    </row>
    <row r="171" spans="26:37" s="10" customFormat="1">
      <c r="Z171" s="12"/>
      <c r="AI171" s="46"/>
      <c r="AJ171" s="14"/>
      <c r="AK171" s="14"/>
    </row>
    <row r="172" spans="26:37" s="10" customFormat="1">
      <c r="Z172" s="12"/>
      <c r="AI172" s="46"/>
      <c r="AJ172" s="14"/>
      <c r="AK172" s="14"/>
    </row>
    <row r="173" spans="26:37" s="10" customFormat="1">
      <c r="Z173" s="12"/>
      <c r="AI173" s="46"/>
      <c r="AJ173" s="14"/>
      <c r="AK173" s="14"/>
    </row>
    <row r="174" spans="26:37" s="10" customFormat="1">
      <c r="Z174" s="12"/>
      <c r="AI174" s="46"/>
      <c r="AJ174" s="14"/>
      <c r="AK174" s="14"/>
    </row>
    <row r="175" spans="26:37" s="10" customFormat="1">
      <c r="Z175" s="12"/>
      <c r="AI175" s="46"/>
      <c r="AJ175" s="14"/>
      <c r="AK175" s="14"/>
    </row>
    <row r="176" spans="26:37" s="10" customFormat="1">
      <c r="Z176" s="12"/>
      <c r="AI176" s="46"/>
      <c r="AJ176" s="14"/>
      <c r="AK176" s="14"/>
    </row>
    <row r="177" spans="26:37" s="10" customFormat="1">
      <c r="Z177" s="12"/>
      <c r="AI177" s="46"/>
      <c r="AJ177" s="14"/>
      <c r="AK177" s="14"/>
    </row>
    <row r="178" spans="26:37" s="10" customFormat="1">
      <c r="Z178" s="12"/>
      <c r="AI178" s="46"/>
      <c r="AJ178" s="14"/>
      <c r="AK178" s="14"/>
    </row>
    <row r="179" spans="26:37" s="10" customFormat="1">
      <c r="Z179" s="12"/>
      <c r="AI179" s="46"/>
      <c r="AJ179" s="14"/>
      <c r="AK179" s="14"/>
    </row>
    <row r="180" spans="26:37" s="10" customFormat="1">
      <c r="Z180" s="12"/>
      <c r="AI180" s="46"/>
      <c r="AJ180" s="14"/>
      <c r="AK180" s="14"/>
    </row>
    <row r="181" spans="26:37" s="10" customFormat="1">
      <c r="Z181" s="12"/>
      <c r="AI181" s="46"/>
      <c r="AJ181" s="14"/>
      <c r="AK181" s="14"/>
    </row>
    <row r="182" spans="26:37" s="10" customFormat="1">
      <c r="Z182" s="12"/>
      <c r="AI182" s="46"/>
      <c r="AJ182" s="14"/>
      <c r="AK182" s="14"/>
    </row>
    <row r="183" spans="26:37" s="10" customFormat="1">
      <c r="Z183" s="12"/>
      <c r="AI183" s="46"/>
      <c r="AJ183" s="14"/>
      <c r="AK183" s="14"/>
    </row>
    <row r="184" spans="26:37" s="10" customFormat="1">
      <c r="Z184" s="12"/>
      <c r="AI184" s="46"/>
      <c r="AJ184" s="14"/>
      <c r="AK184" s="14"/>
    </row>
    <row r="185" spans="26:37" s="10" customFormat="1">
      <c r="Z185" s="12"/>
      <c r="AI185" s="46"/>
      <c r="AJ185" s="14"/>
      <c r="AK185" s="14"/>
    </row>
    <row r="186" spans="26:37" s="10" customFormat="1">
      <c r="Z186" s="12"/>
      <c r="AI186" s="46"/>
      <c r="AJ186" s="14"/>
      <c r="AK186" s="14"/>
    </row>
    <row r="187" spans="26:37" s="10" customFormat="1">
      <c r="Z187" s="12"/>
      <c r="AI187" s="46"/>
      <c r="AJ187" s="14"/>
      <c r="AK187" s="14"/>
    </row>
    <row r="188" spans="26:37" s="10" customFormat="1">
      <c r="Z188" s="12"/>
      <c r="AI188" s="46"/>
      <c r="AJ188" s="14"/>
      <c r="AK188" s="14"/>
    </row>
    <row r="189" spans="26:37" s="10" customFormat="1">
      <c r="Z189" s="12"/>
      <c r="AI189" s="46"/>
      <c r="AJ189" s="14"/>
      <c r="AK189" s="14"/>
    </row>
    <row r="190" spans="26:37" s="10" customFormat="1">
      <c r="Z190" s="12"/>
      <c r="AI190" s="46"/>
      <c r="AJ190" s="14"/>
      <c r="AK190" s="14"/>
    </row>
    <row r="191" spans="26:37" s="10" customFormat="1">
      <c r="Z191" s="12"/>
      <c r="AI191" s="46"/>
      <c r="AJ191" s="14"/>
      <c r="AK191" s="14"/>
    </row>
    <row r="192" spans="26:37" s="10" customFormat="1">
      <c r="Z192" s="12"/>
      <c r="AI192" s="46"/>
      <c r="AJ192" s="14"/>
      <c r="AK192" s="14"/>
    </row>
    <row r="193" spans="26:37" s="10" customFormat="1">
      <c r="Z193" s="12"/>
      <c r="AI193" s="46"/>
      <c r="AJ193" s="14"/>
      <c r="AK193" s="14"/>
    </row>
    <row r="194" spans="26:37" s="10" customFormat="1">
      <c r="Z194" s="12"/>
      <c r="AI194" s="46"/>
      <c r="AJ194" s="14"/>
      <c r="AK194" s="14"/>
    </row>
    <row r="195" spans="26:37" s="10" customFormat="1">
      <c r="Z195" s="12"/>
      <c r="AI195" s="46"/>
      <c r="AJ195" s="14"/>
      <c r="AK195" s="14"/>
    </row>
    <row r="196" spans="26:37" s="10" customFormat="1">
      <c r="Z196" s="12"/>
      <c r="AI196" s="46"/>
      <c r="AJ196" s="14"/>
      <c r="AK196" s="14"/>
    </row>
    <row r="197" spans="26:37" s="10" customFormat="1">
      <c r="Z197" s="12"/>
      <c r="AI197" s="46"/>
      <c r="AJ197" s="14"/>
      <c r="AK197" s="14"/>
    </row>
    <row r="198" spans="26:37" s="10" customFormat="1">
      <c r="Z198" s="12"/>
      <c r="AI198" s="46"/>
      <c r="AJ198" s="14"/>
      <c r="AK198" s="14"/>
    </row>
    <row r="199" spans="26:37" s="10" customFormat="1">
      <c r="Z199" s="12"/>
      <c r="AI199" s="46"/>
      <c r="AJ199" s="14"/>
      <c r="AK199" s="14"/>
    </row>
    <row r="200" spans="26:37" s="10" customFormat="1">
      <c r="Z200" s="12"/>
      <c r="AI200" s="46"/>
      <c r="AJ200" s="14"/>
      <c r="AK200" s="14"/>
    </row>
    <row r="201" spans="26:37" s="10" customFormat="1">
      <c r="Z201" s="12"/>
      <c r="AI201" s="46"/>
      <c r="AJ201" s="14"/>
      <c r="AK201" s="14"/>
    </row>
    <row r="202" spans="26:37" s="10" customFormat="1">
      <c r="Z202" s="12"/>
      <c r="AI202" s="46"/>
      <c r="AJ202" s="14"/>
      <c r="AK202" s="14"/>
    </row>
    <row r="203" spans="26:37" s="10" customFormat="1">
      <c r="Z203" s="12"/>
      <c r="AI203" s="46"/>
      <c r="AJ203" s="14"/>
      <c r="AK203" s="14"/>
    </row>
    <row r="204" spans="26:37" s="10" customFormat="1">
      <c r="Z204" s="12"/>
      <c r="AI204" s="46"/>
      <c r="AJ204" s="14"/>
      <c r="AK204" s="14"/>
    </row>
    <row r="205" spans="26:37" s="10" customFormat="1">
      <c r="Z205" s="12"/>
      <c r="AI205" s="46"/>
      <c r="AJ205" s="14"/>
      <c r="AK205" s="14"/>
    </row>
    <row r="206" spans="26:37" s="10" customFormat="1">
      <c r="Z206" s="12"/>
      <c r="AI206" s="46"/>
      <c r="AJ206" s="14"/>
      <c r="AK206" s="14"/>
    </row>
    <row r="207" spans="26:37" s="10" customFormat="1">
      <c r="Z207" s="12"/>
      <c r="AI207" s="46"/>
      <c r="AJ207" s="14"/>
      <c r="AK207" s="14"/>
    </row>
    <row r="208" spans="26:37" s="10" customFormat="1">
      <c r="Z208" s="12"/>
      <c r="AI208" s="46"/>
      <c r="AJ208" s="14"/>
      <c r="AK208" s="14"/>
    </row>
    <row r="209" spans="26:37" s="10" customFormat="1">
      <c r="Z209" s="12"/>
      <c r="AI209" s="46"/>
      <c r="AJ209" s="14"/>
      <c r="AK209" s="14"/>
    </row>
    <row r="210" spans="26:37" s="10" customFormat="1">
      <c r="Z210" s="12"/>
      <c r="AI210" s="46"/>
      <c r="AJ210" s="14"/>
      <c r="AK210" s="14"/>
    </row>
    <row r="211" spans="26:37" s="10" customFormat="1">
      <c r="Z211" s="12"/>
      <c r="AI211" s="46"/>
      <c r="AJ211" s="14"/>
      <c r="AK211" s="14"/>
    </row>
    <row r="212" spans="26:37" s="10" customFormat="1">
      <c r="Z212" s="12"/>
      <c r="AI212" s="46"/>
      <c r="AJ212" s="14"/>
      <c r="AK212" s="14"/>
    </row>
    <row r="213" spans="26:37" s="10" customFormat="1">
      <c r="Z213" s="12"/>
      <c r="AI213" s="46"/>
      <c r="AJ213" s="14"/>
      <c r="AK213" s="14"/>
    </row>
    <row r="214" spans="26:37" s="10" customFormat="1">
      <c r="Z214" s="12"/>
      <c r="AI214" s="46"/>
      <c r="AJ214" s="14"/>
      <c r="AK214" s="14"/>
    </row>
    <row r="215" spans="26:37" s="10" customFormat="1">
      <c r="Z215" s="12"/>
      <c r="AI215" s="46"/>
      <c r="AJ215" s="14"/>
      <c r="AK215" s="14"/>
    </row>
    <row r="216" spans="26:37" s="10" customFormat="1">
      <c r="Z216" s="12"/>
      <c r="AI216" s="46"/>
      <c r="AJ216" s="14"/>
      <c r="AK216" s="14"/>
    </row>
    <row r="217" spans="26:37" s="10" customFormat="1">
      <c r="Z217" s="12"/>
      <c r="AI217" s="46"/>
      <c r="AJ217" s="14"/>
      <c r="AK217" s="14"/>
    </row>
    <row r="218" spans="26:37" s="10" customFormat="1">
      <c r="Z218" s="12"/>
      <c r="AI218" s="46"/>
      <c r="AJ218" s="14"/>
      <c r="AK218" s="14"/>
    </row>
    <row r="219" spans="26:37" s="10" customFormat="1">
      <c r="Z219" s="12"/>
      <c r="AI219" s="46"/>
      <c r="AJ219" s="14"/>
      <c r="AK219" s="14"/>
    </row>
    <row r="220" spans="26:37" s="10" customFormat="1">
      <c r="Z220" s="12"/>
      <c r="AI220" s="46"/>
      <c r="AJ220" s="14"/>
      <c r="AK220" s="14"/>
    </row>
    <row r="221" spans="26:37" s="10" customFormat="1">
      <c r="Z221" s="12"/>
      <c r="AI221" s="46"/>
      <c r="AJ221" s="14"/>
      <c r="AK221" s="14"/>
    </row>
    <row r="222" spans="26:37" s="10" customFormat="1">
      <c r="Z222" s="12"/>
      <c r="AI222" s="46"/>
      <c r="AJ222" s="14"/>
      <c r="AK222" s="14"/>
    </row>
    <row r="223" spans="26:37" s="10" customFormat="1">
      <c r="Z223" s="12"/>
      <c r="AI223" s="46"/>
      <c r="AJ223" s="14"/>
      <c r="AK223" s="14"/>
    </row>
    <row r="224" spans="26:37" s="10" customFormat="1">
      <c r="Z224" s="12"/>
      <c r="AI224" s="46"/>
      <c r="AJ224" s="14"/>
      <c r="AK224" s="14"/>
    </row>
    <row r="225" spans="26:37" s="10" customFormat="1">
      <c r="Z225" s="12"/>
      <c r="AI225" s="46"/>
      <c r="AJ225" s="14"/>
      <c r="AK225" s="14"/>
    </row>
    <row r="226" spans="26:37" s="10" customFormat="1">
      <c r="Z226" s="12"/>
      <c r="AI226" s="46"/>
      <c r="AJ226" s="14"/>
      <c r="AK226" s="14"/>
    </row>
    <row r="227" spans="26:37" s="10" customFormat="1">
      <c r="Z227" s="12"/>
      <c r="AI227" s="46"/>
      <c r="AJ227" s="14"/>
      <c r="AK227" s="14"/>
    </row>
    <row r="228" spans="26:37" s="10" customFormat="1">
      <c r="Z228" s="12"/>
      <c r="AI228" s="46"/>
      <c r="AJ228" s="14"/>
      <c r="AK228" s="14"/>
    </row>
    <row r="229" spans="26:37" s="10" customFormat="1">
      <c r="Z229" s="12"/>
      <c r="AI229" s="46"/>
      <c r="AJ229" s="14"/>
      <c r="AK229" s="14"/>
    </row>
    <row r="230" spans="26:37" s="10" customFormat="1">
      <c r="Z230" s="12"/>
      <c r="AI230" s="46"/>
      <c r="AJ230" s="14"/>
      <c r="AK230" s="14"/>
    </row>
    <row r="231" spans="26:37" s="10" customFormat="1">
      <c r="Z231" s="12"/>
      <c r="AI231" s="46"/>
      <c r="AJ231" s="14"/>
      <c r="AK231" s="14"/>
    </row>
    <row r="232" spans="26:37" s="10" customFormat="1">
      <c r="Z232" s="12"/>
      <c r="AI232" s="46"/>
      <c r="AJ232" s="14"/>
      <c r="AK232" s="14"/>
    </row>
    <row r="233" spans="26:37" s="10" customFormat="1">
      <c r="Z233" s="12"/>
      <c r="AI233" s="46"/>
      <c r="AJ233" s="14"/>
      <c r="AK233" s="14"/>
    </row>
    <row r="234" spans="26:37" s="10" customFormat="1">
      <c r="Z234" s="12"/>
      <c r="AI234" s="46"/>
      <c r="AJ234" s="14"/>
      <c r="AK234" s="14"/>
    </row>
    <row r="235" spans="26:37" s="10" customFormat="1">
      <c r="Z235" s="12"/>
      <c r="AI235" s="46"/>
      <c r="AJ235" s="14"/>
      <c r="AK235" s="14"/>
    </row>
    <row r="236" spans="26:37" s="10" customFormat="1">
      <c r="Z236" s="12"/>
      <c r="AI236" s="46"/>
      <c r="AJ236" s="14"/>
      <c r="AK236" s="14"/>
    </row>
    <row r="237" spans="26:37" s="10" customFormat="1">
      <c r="Z237" s="12"/>
      <c r="AI237" s="46"/>
      <c r="AJ237" s="14"/>
      <c r="AK237" s="14"/>
    </row>
    <row r="238" spans="26:37" s="10" customFormat="1">
      <c r="Z238" s="12"/>
      <c r="AI238" s="46"/>
      <c r="AJ238" s="14"/>
      <c r="AK238" s="14"/>
    </row>
    <row r="239" spans="26:37" s="10" customFormat="1">
      <c r="Z239" s="12"/>
      <c r="AI239" s="46"/>
      <c r="AJ239" s="14"/>
      <c r="AK239" s="14"/>
    </row>
    <row r="240" spans="26:37" s="10" customFormat="1">
      <c r="Z240" s="12"/>
      <c r="AI240" s="46"/>
      <c r="AJ240" s="14"/>
      <c r="AK240" s="14"/>
    </row>
    <row r="241" spans="26:37" s="10" customFormat="1">
      <c r="Z241" s="12"/>
      <c r="AI241" s="46"/>
      <c r="AJ241" s="14"/>
      <c r="AK241" s="14"/>
    </row>
    <row r="242" spans="26:37" s="10" customFormat="1">
      <c r="Z242" s="12"/>
      <c r="AI242" s="46"/>
      <c r="AJ242" s="14"/>
      <c r="AK242" s="14"/>
    </row>
    <row r="243" spans="26:37" s="10" customFormat="1">
      <c r="Z243" s="12"/>
      <c r="AI243" s="46"/>
      <c r="AJ243" s="14"/>
      <c r="AK243" s="14"/>
    </row>
    <row r="244" spans="26:37" s="10" customFormat="1">
      <c r="Z244" s="12"/>
      <c r="AI244" s="46"/>
      <c r="AJ244" s="14"/>
      <c r="AK244" s="14"/>
    </row>
    <row r="245" spans="26:37" s="10" customFormat="1">
      <c r="Z245" s="12"/>
      <c r="AI245" s="46"/>
      <c r="AJ245" s="14"/>
      <c r="AK245" s="14"/>
    </row>
    <row r="246" spans="26:37" s="10" customFormat="1">
      <c r="Z246" s="12"/>
      <c r="AI246" s="46"/>
      <c r="AJ246" s="14"/>
      <c r="AK246" s="14"/>
    </row>
    <row r="247" spans="26:37" s="10" customFormat="1">
      <c r="Z247" s="12"/>
      <c r="AI247" s="46"/>
      <c r="AJ247" s="14"/>
      <c r="AK247" s="14"/>
    </row>
    <row r="248" spans="26:37" s="10" customFormat="1">
      <c r="Z248" s="12"/>
      <c r="AI248" s="46"/>
      <c r="AJ248" s="14"/>
      <c r="AK248" s="14"/>
    </row>
    <row r="249" spans="26:37" s="10" customFormat="1">
      <c r="Z249" s="12"/>
      <c r="AI249" s="46"/>
      <c r="AJ249" s="14"/>
      <c r="AK249" s="14"/>
    </row>
    <row r="250" spans="26:37" s="10" customFormat="1">
      <c r="Z250" s="12"/>
      <c r="AI250" s="46"/>
      <c r="AJ250" s="14"/>
      <c r="AK250" s="14"/>
    </row>
    <row r="251" spans="26:37" s="10" customFormat="1">
      <c r="Z251" s="12"/>
      <c r="AI251" s="46"/>
      <c r="AJ251" s="14"/>
      <c r="AK251" s="14"/>
    </row>
    <row r="252" spans="26:37" s="10" customFormat="1">
      <c r="Z252" s="12"/>
      <c r="AI252" s="46"/>
      <c r="AJ252" s="14"/>
      <c r="AK252" s="14"/>
    </row>
    <row r="253" spans="26:37" s="10" customFormat="1">
      <c r="Z253" s="12"/>
      <c r="AI253" s="46"/>
      <c r="AJ253" s="14"/>
      <c r="AK253" s="14"/>
    </row>
    <row r="254" spans="26:37" s="10" customFormat="1">
      <c r="Z254" s="12"/>
      <c r="AI254" s="46"/>
      <c r="AJ254" s="14"/>
      <c r="AK254" s="14"/>
    </row>
    <row r="255" spans="26:37" s="10" customFormat="1">
      <c r="Z255" s="12"/>
      <c r="AI255" s="46"/>
      <c r="AJ255" s="14"/>
      <c r="AK255" s="14"/>
    </row>
    <row r="256" spans="26:37" s="10" customFormat="1">
      <c r="Z256" s="12"/>
      <c r="AI256" s="46"/>
      <c r="AJ256" s="14"/>
      <c r="AK256" s="14"/>
    </row>
    <row r="257" spans="26:37" s="10" customFormat="1">
      <c r="Z257" s="12"/>
      <c r="AI257" s="46"/>
      <c r="AJ257" s="14"/>
      <c r="AK257" s="14"/>
    </row>
    <row r="258" spans="26:37" s="10" customFormat="1">
      <c r="Z258" s="12"/>
      <c r="AI258" s="46"/>
      <c r="AJ258" s="14"/>
      <c r="AK258" s="14"/>
    </row>
    <row r="259" spans="26:37" s="10" customFormat="1">
      <c r="Z259" s="12"/>
      <c r="AI259" s="46"/>
      <c r="AJ259" s="14"/>
      <c r="AK259" s="14"/>
    </row>
    <row r="260" spans="26:37" s="10" customFormat="1">
      <c r="Z260" s="12"/>
      <c r="AI260" s="46"/>
      <c r="AJ260" s="14"/>
      <c r="AK260" s="14"/>
    </row>
    <row r="261" spans="26:37" s="10" customFormat="1">
      <c r="Z261" s="12"/>
      <c r="AI261" s="46"/>
      <c r="AJ261" s="14"/>
      <c r="AK261" s="14"/>
    </row>
    <row r="262" spans="26:37" s="10" customFormat="1">
      <c r="Z262" s="12"/>
      <c r="AI262" s="46"/>
      <c r="AJ262" s="14"/>
      <c r="AK262" s="14"/>
    </row>
    <row r="263" spans="26:37" s="10" customFormat="1">
      <c r="Z263" s="12"/>
      <c r="AI263" s="46"/>
      <c r="AJ263" s="14"/>
      <c r="AK263" s="14"/>
    </row>
    <row r="264" spans="26:37" s="10" customFormat="1">
      <c r="Z264" s="12"/>
      <c r="AI264" s="46"/>
      <c r="AJ264" s="14"/>
      <c r="AK264" s="14"/>
    </row>
    <row r="265" spans="26:37" s="10" customFormat="1">
      <c r="Z265" s="12"/>
      <c r="AI265" s="46"/>
      <c r="AJ265" s="14"/>
      <c r="AK265" s="14"/>
    </row>
    <row r="266" spans="26:37" s="10" customFormat="1">
      <c r="Z266" s="12"/>
      <c r="AI266" s="46"/>
      <c r="AJ266" s="14"/>
      <c r="AK266" s="14"/>
    </row>
    <row r="267" spans="26:37" s="10" customFormat="1">
      <c r="Z267" s="12"/>
      <c r="AI267" s="46"/>
      <c r="AJ267" s="14"/>
      <c r="AK267" s="14"/>
    </row>
    <row r="268" spans="26:37" s="10" customFormat="1">
      <c r="Z268" s="12"/>
      <c r="AI268" s="46"/>
      <c r="AJ268" s="14"/>
      <c r="AK268" s="14"/>
    </row>
    <row r="269" spans="26:37" s="10" customFormat="1">
      <c r="Z269" s="12"/>
      <c r="AI269" s="46"/>
      <c r="AJ269" s="14"/>
      <c r="AK269" s="14"/>
    </row>
    <row r="270" spans="26:37" s="10" customFormat="1">
      <c r="Z270" s="12"/>
      <c r="AI270" s="46"/>
      <c r="AJ270" s="14"/>
      <c r="AK270" s="14"/>
    </row>
    <row r="271" spans="26:37" s="10" customFormat="1">
      <c r="Z271" s="12"/>
      <c r="AI271" s="46"/>
      <c r="AJ271" s="14"/>
      <c r="AK271" s="14"/>
    </row>
    <row r="272" spans="26:37" s="10" customFormat="1">
      <c r="Z272" s="12"/>
      <c r="AI272" s="46"/>
      <c r="AJ272" s="14"/>
      <c r="AK272" s="14"/>
    </row>
    <row r="273" spans="26:37" s="10" customFormat="1">
      <c r="Z273" s="12"/>
      <c r="AI273" s="46"/>
      <c r="AJ273" s="14"/>
      <c r="AK273" s="14"/>
    </row>
    <row r="274" spans="26:37" s="10" customFormat="1">
      <c r="Z274" s="12"/>
      <c r="AI274" s="46"/>
      <c r="AJ274" s="14"/>
      <c r="AK274" s="14"/>
    </row>
    <row r="275" spans="26:37" s="10" customFormat="1">
      <c r="Z275" s="12"/>
      <c r="AI275" s="46"/>
      <c r="AJ275" s="14"/>
      <c r="AK275" s="14"/>
    </row>
    <row r="276" spans="26:37" s="10" customFormat="1">
      <c r="Z276" s="12"/>
      <c r="AI276" s="46"/>
      <c r="AJ276" s="14"/>
      <c r="AK276" s="14"/>
    </row>
    <row r="277" spans="26:37" s="10" customFormat="1">
      <c r="Z277" s="12"/>
      <c r="AI277" s="46"/>
      <c r="AJ277" s="14"/>
      <c r="AK277" s="14"/>
    </row>
    <row r="278" spans="26:37" s="10" customFormat="1">
      <c r="Z278" s="12"/>
      <c r="AI278" s="46"/>
      <c r="AJ278" s="14"/>
      <c r="AK278" s="14"/>
    </row>
    <row r="279" spans="26:37" s="10" customFormat="1">
      <c r="Z279" s="12"/>
      <c r="AI279" s="46"/>
      <c r="AJ279" s="14"/>
      <c r="AK279" s="14"/>
    </row>
    <row r="280" spans="26:37" s="10" customFormat="1">
      <c r="Z280" s="12"/>
      <c r="AI280" s="46"/>
      <c r="AJ280" s="14"/>
      <c r="AK280" s="14"/>
    </row>
    <row r="281" spans="26:37" s="10" customFormat="1">
      <c r="Z281" s="12"/>
      <c r="AI281" s="46"/>
      <c r="AJ281" s="14"/>
      <c r="AK281" s="14"/>
    </row>
    <row r="282" spans="26:37" s="10" customFormat="1">
      <c r="Z282" s="12"/>
      <c r="AI282" s="46"/>
      <c r="AJ282" s="14"/>
      <c r="AK282" s="14"/>
    </row>
    <row r="283" spans="26:37" s="10" customFormat="1">
      <c r="Z283" s="12"/>
      <c r="AI283" s="46"/>
      <c r="AJ283" s="14"/>
      <c r="AK283" s="14"/>
    </row>
    <row r="284" spans="26:37" s="10" customFormat="1">
      <c r="Z284" s="12"/>
      <c r="AI284" s="46"/>
      <c r="AJ284" s="14"/>
      <c r="AK284" s="14"/>
    </row>
    <row r="285" spans="26:37" s="10" customFormat="1">
      <c r="Z285" s="12"/>
      <c r="AI285" s="46"/>
      <c r="AJ285" s="14"/>
      <c r="AK285" s="14"/>
    </row>
    <row r="286" spans="26:37" s="10" customFormat="1">
      <c r="Z286" s="12"/>
      <c r="AI286" s="46"/>
      <c r="AJ286" s="14"/>
      <c r="AK286" s="14"/>
    </row>
    <row r="287" spans="26:37" s="10" customFormat="1">
      <c r="Z287" s="12"/>
      <c r="AI287" s="46"/>
      <c r="AJ287" s="14"/>
      <c r="AK287" s="14"/>
    </row>
    <row r="288" spans="26:37" s="10" customFormat="1">
      <c r="Z288" s="12"/>
      <c r="AI288" s="46"/>
      <c r="AJ288" s="14"/>
      <c r="AK288" s="14"/>
    </row>
    <row r="289" spans="26:37" s="10" customFormat="1">
      <c r="Z289" s="12"/>
      <c r="AI289" s="46"/>
      <c r="AJ289" s="14"/>
      <c r="AK289" s="14"/>
    </row>
    <row r="290" spans="26:37" s="10" customFormat="1">
      <c r="Z290" s="12"/>
      <c r="AI290" s="46"/>
      <c r="AJ290" s="14"/>
      <c r="AK290" s="14"/>
    </row>
    <row r="291" spans="26:37" s="10" customFormat="1">
      <c r="Z291" s="12"/>
      <c r="AI291" s="46"/>
      <c r="AJ291" s="14"/>
      <c r="AK291" s="14"/>
    </row>
    <row r="292" spans="26:37" s="10" customFormat="1">
      <c r="Z292" s="12"/>
      <c r="AI292" s="46"/>
      <c r="AJ292" s="14"/>
      <c r="AK292" s="14"/>
    </row>
    <row r="293" spans="26:37" s="10" customFormat="1">
      <c r="Z293" s="12"/>
      <c r="AI293" s="46"/>
      <c r="AJ293" s="14"/>
      <c r="AK293" s="14"/>
    </row>
    <row r="294" spans="26:37" s="10" customFormat="1">
      <c r="Z294" s="12"/>
      <c r="AI294" s="46"/>
      <c r="AJ294" s="14"/>
      <c r="AK294" s="14"/>
    </row>
    <row r="295" spans="26:37" s="10" customFormat="1">
      <c r="Z295" s="12"/>
      <c r="AI295" s="46"/>
      <c r="AJ295" s="14"/>
      <c r="AK295" s="14"/>
    </row>
    <row r="296" spans="26:37" s="10" customFormat="1">
      <c r="Z296" s="12"/>
      <c r="AI296" s="46"/>
      <c r="AJ296" s="14"/>
      <c r="AK296" s="14"/>
    </row>
    <row r="297" spans="26:37" s="10" customFormat="1">
      <c r="Z297" s="12"/>
      <c r="AI297" s="46"/>
      <c r="AJ297" s="14"/>
      <c r="AK297" s="14"/>
    </row>
    <row r="298" spans="26:37" s="10" customFormat="1">
      <c r="Z298" s="12"/>
      <c r="AI298" s="46"/>
      <c r="AJ298" s="14"/>
      <c r="AK298" s="14"/>
    </row>
    <row r="299" spans="26:37" s="10" customFormat="1">
      <c r="Z299" s="12"/>
      <c r="AI299" s="46"/>
      <c r="AJ299" s="14"/>
      <c r="AK299" s="14"/>
    </row>
    <row r="300" spans="26:37" s="10" customFormat="1">
      <c r="Z300" s="12"/>
      <c r="AI300" s="46"/>
      <c r="AJ300" s="14"/>
      <c r="AK300" s="14"/>
    </row>
    <row r="301" spans="26:37" s="10" customFormat="1">
      <c r="Z301" s="12"/>
      <c r="AI301" s="46"/>
      <c r="AJ301" s="14"/>
      <c r="AK301" s="14"/>
    </row>
    <row r="302" spans="26:37" s="10" customFormat="1">
      <c r="Z302" s="12"/>
      <c r="AI302" s="46"/>
      <c r="AJ302" s="14"/>
      <c r="AK302" s="14"/>
    </row>
    <row r="303" spans="26:37" s="10" customFormat="1">
      <c r="Z303" s="12"/>
      <c r="AI303" s="46"/>
      <c r="AJ303" s="14"/>
      <c r="AK303" s="14"/>
    </row>
    <row r="304" spans="26:37" s="10" customFormat="1">
      <c r="Z304" s="12"/>
      <c r="AI304" s="46"/>
      <c r="AJ304" s="14"/>
      <c r="AK304" s="14"/>
    </row>
    <row r="305" spans="1:37" s="10" customFormat="1">
      <c r="Z305" s="12"/>
      <c r="AI305" s="46"/>
      <c r="AJ305" s="14"/>
      <c r="AK305" s="14"/>
    </row>
    <row r="306" spans="1:37" s="10" customFormat="1">
      <c r="Z306" s="12"/>
      <c r="AI306" s="46"/>
      <c r="AJ306" s="14"/>
      <c r="AK306" s="14"/>
    </row>
    <row r="307" spans="1:37" s="10" customFormat="1">
      <c r="Z307" s="12"/>
      <c r="AI307" s="46"/>
      <c r="AJ307" s="14"/>
      <c r="AK307" s="14"/>
    </row>
    <row r="308" spans="1:37" s="10" customFormat="1">
      <c r="Z308" s="12"/>
      <c r="AI308" s="46"/>
      <c r="AJ308" s="14"/>
      <c r="AK308" s="14"/>
    </row>
    <row r="309" spans="1:37" s="10" customFormat="1">
      <c r="Z309" s="12"/>
      <c r="AI309" s="46"/>
      <c r="AJ309" s="14"/>
      <c r="AK309" s="14"/>
    </row>
    <row r="310" spans="1:37" s="10" customFormat="1">
      <c r="Z310" s="12"/>
      <c r="AI310" s="46"/>
      <c r="AJ310" s="14"/>
      <c r="AK310" s="14"/>
    </row>
    <row r="311" spans="1:37" s="10" customFormat="1">
      <c r="Z311" s="12"/>
      <c r="AI311" s="46"/>
      <c r="AJ311" s="14"/>
      <c r="AK311" s="14"/>
    </row>
    <row r="312" spans="1:37" s="10" customFormat="1">
      <c r="Z312" s="12"/>
      <c r="AI312" s="46"/>
      <c r="AJ312" s="14"/>
      <c r="AK312" s="14"/>
    </row>
    <row r="313" spans="1:37" s="10" customFormat="1">
      <c r="Z313" s="12"/>
      <c r="AI313" s="46"/>
      <c r="AJ313" s="14"/>
      <c r="AK313" s="14"/>
    </row>
    <row r="314" spans="1:37" s="10" customFormat="1">
      <c r="A314"/>
      <c r="B314"/>
      <c r="C314"/>
      <c r="Z314" s="12"/>
      <c r="AA314"/>
      <c r="AB314"/>
      <c r="AC314"/>
      <c r="AD314"/>
      <c r="AE314"/>
      <c r="AF314"/>
      <c r="AG314"/>
      <c r="AH314"/>
      <c r="AI314" s="46"/>
      <c r="AJ314" s="14"/>
      <c r="AK314" s="14"/>
    </row>
    <row r="315" spans="1:37" s="10" customFormat="1">
      <c r="A315"/>
      <c r="B315"/>
      <c r="C315"/>
      <c r="Z315" s="12"/>
      <c r="AA315"/>
      <c r="AB315"/>
      <c r="AC315"/>
      <c r="AD315"/>
      <c r="AE315"/>
      <c r="AF315"/>
      <c r="AG315"/>
      <c r="AH315"/>
      <c r="AI315" s="46"/>
      <c r="AJ315" s="14"/>
      <c r="AK315" s="14"/>
    </row>
  </sheetData>
  <sheetProtection algorithmName="SHA-512" hashValue="GTKjgZGz+Hj3Z8BvmZkx3rgL5rUwRvnuTmpRy/sTn8qaHF2LWqB1tNlrsXTsYPFiMgwiCUFJ7zfRc1T9opw53A==" saltValue="Fy+WmkWHpUoOa0LvfcqkKQ==" spinCount="100000" sheet="1" objects="1" scenarios="1" selectLockedCells="1"/>
  <autoFilter ref="B5:D43">
    <sortState ref="B5:D29">
      <sortCondition ref="D3:D29"/>
    </sortState>
  </autoFilter>
  <mergeCells count="100">
    <mergeCell ref="AA52:AH53"/>
    <mergeCell ref="W51:X51"/>
    <mergeCell ref="Y51:Z51"/>
    <mergeCell ref="A52:C53"/>
    <mergeCell ref="D52:F52"/>
    <mergeCell ref="J52:M52"/>
    <mergeCell ref="S52:V52"/>
    <mergeCell ref="W52:Z52"/>
    <mergeCell ref="AA50:AH51"/>
    <mergeCell ref="F51:G51"/>
    <mergeCell ref="J51:K51"/>
    <mergeCell ref="L51:M51"/>
    <mergeCell ref="N51:O51"/>
    <mergeCell ref="P51:Q51"/>
    <mergeCell ref="S51:T51"/>
    <mergeCell ref="U51:V51"/>
    <mergeCell ref="P50:Q50"/>
    <mergeCell ref="S50:T50"/>
    <mergeCell ref="U50:V50"/>
    <mergeCell ref="W50:X50"/>
    <mergeCell ref="Y50:Z50"/>
    <mergeCell ref="A50:C51"/>
    <mergeCell ref="F50:G50"/>
    <mergeCell ref="J50:K50"/>
    <mergeCell ref="L50:M50"/>
    <mergeCell ref="N50:O50"/>
    <mergeCell ref="W48:X48"/>
    <mergeCell ref="Y48:Z48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S47:T47"/>
    <mergeCell ref="U47:V47"/>
    <mergeCell ref="W47:X47"/>
    <mergeCell ref="Y47:Z47"/>
    <mergeCell ref="F48:G48"/>
    <mergeCell ref="J48:K48"/>
    <mergeCell ref="L48:M48"/>
    <mergeCell ref="N48:O48"/>
    <mergeCell ref="P48:Q48"/>
    <mergeCell ref="S48:T48"/>
    <mergeCell ref="F47:G47"/>
    <mergeCell ref="J47:K47"/>
    <mergeCell ref="L47:M47"/>
    <mergeCell ref="N47:O47"/>
    <mergeCell ref="P47:Q47"/>
    <mergeCell ref="U48:V48"/>
    <mergeCell ref="A44:D44"/>
    <mergeCell ref="AB45:AH45"/>
    <mergeCell ref="D46:H46"/>
    <mergeCell ref="I46:R46"/>
    <mergeCell ref="S46:Z46"/>
    <mergeCell ref="AH4:AH7"/>
    <mergeCell ref="AI4:AI10"/>
    <mergeCell ref="A5:C5"/>
    <mergeCell ref="A6:C6"/>
    <mergeCell ref="A7:C7"/>
    <mergeCell ref="A8:C8"/>
    <mergeCell ref="A9:C9"/>
    <mergeCell ref="E10:AH10"/>
    <mergeCell ref="AB4:AB7"/>
    <mergeCell ref="AC4:AC7"/>
    <mergeCell ref="AD4:AD7"/>
    <mergeCell ref="AE4:AE7"/>
    <mergeCell ref="AF4:AF7"/>
    <mergeCell ref="AG4:AG7"/>
    <mergeCell ref="V4:V7"/>
    <mergeCell ref="W4:W7"/>
    <mergeCell ref="X4:X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O4:O7"/>
    <mergeCell ref="A1:AI1"/>
    <mergeCell ref="A2:AI2"/>
    <mergeCell ref="A3:AI3"/>
    <mergeCell ref="A4:C4"/>
    <mergeCell ref="D4:D7"/>
    <mergeCell ref="E4:E7"/>
    <mergeCell ref="F4:F7"/>
    <mergeCell ref="G4:G7"/>
    <mergeCell ref="H4:H7"/>
    <mergeCell ref="I4:I7"/>
    <mergeCell ref="J4:J7"/>
    <mergeCell ref="K4:K7"/>
    <mergeCell ref="L4:L7"/>
    <mergeCell ref="M4:M7"/>
    <mergeCell ref="N4:N7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yfa10"/>
  <dimension ref="A1:CO315"/>
  <sheetViews>
    <sheetView zoomScale="70" zoomScaleNormal="70" workbookViewId="0">
      <selection activeCell="AK1" sqref="AK1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1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BİLİM UYGULAMALARI (8. SINIFLAR)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 t="str">
        <f>VLOOKUP(AK1,VERİLER!$H$5:$I$211,2,0)</f>
        <v>BİLİM UYGULAMALARI (8. SINIFLAR)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6/İ SINIFI-1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6/İ SINIFI-2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6/İ SINIFI-3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6/İ SINIFI-4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6/İ SINIFI-5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6/İ SINIFI-6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6/İ SINIFI-7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6/İ SINIFI-8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6/İ SINIFI-9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6/İ SINIFI-10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6/İ SINIFI-11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6/İ SINIFI-12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6/İ SINIFI-13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6/İ SINIFI-14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6/İ SINIFI-15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6/İ SINIFI-16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6/İ SINIFI-17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6/İ SINIFI-18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6/İ SINIFI-19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6/İ SINIFI-20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6/İ SINIFI-21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6/İ SINIFI-22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6/İ SINIFI-23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6/İ SINIFI-24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6/İ SINIFI-25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6/İ SINIFI-26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6/İ SINIFI-27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6/İ SINIFI-28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6/İ SINIFI-29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6/İ SINIFI-30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6/İ SINIFI-31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6/İ SINIFI-32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6/İ SINIFI-33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AB52:AI53"/>
    <mergeCell ref="AB50:AI51"/>
    <mergeCell ref="F51:G51"/>
    <mergeCell ref="J51:K51"/>
    <mergeCell ref="D4:E7"/>
    <mergeCell ref="D8:E8"/>
    <mergeCell ref="D9:E9"/>
    <mergeCell ref="A52:C53"/>
    <mergeCell ref="A50:C51"/>
    <mergeCell ref="A44:E44"/>
    <mergeCell ref="I46:R46"/>
    <mergeCell ref="AC45:AI45"/>
    <mergeCell ref="D46:H46"/>
    <mergeCell ref="S46:Z46"/>
    <mergeCell ref="F47:G47"/>
    <mergeCell ref="J47:K47"/>
    <mergeCell ref="L47:M47"/>
    <mergeCell ref="N47:O47"/>
    <mergeCell ref="P47:Q47"/>
    <mergeCell ref="V4:V7"/>
    <mergeCell ref="AI4:AI7"/>
    <mergeCell ref="S47:T47"/>
    <mergeCell ref="U47:V47"/>
    <mergeCell ref="W47:X47"/>
    <mergeCell ref="A5:C5"/>
    <mergeCell ref="A6:C6"/>
    <mergeCell ref="A7:C7"/>
    <mergeCell ref="A8:C8"/>
    <mergeCell ref="A9:C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P4:P7"/>
    <mergeCell ref="A1:AJ1"/>
    <mergeCell ref="A2:AJ2"/>
    <mergeCell ref="A3:AJ3"/>
    <mergeCell ref="A4:C4"/>
    <mergeCell ref="F4:F7"/>
    <mergeCell ref="G4:G7"/>
    <mergeCell ref="H4:H7"/>
    <mergeCell ref="I4:I7"/>
    <mergeCell ref="J4:J7"/>
    <mergeCell ref="K4:K7"/>
    <mergeCell ref="L4:L7"/>
    <mergeCell ref="M4:M7"/>
    <mergeCell ref="N4:N7"/>
    <mergeCell ref="O4:O7"/>
    <mergeCell ref="Y4:Y7"/>
    <mergeCell ref="Z4:Z7"/>
    <mergeCell ref="AA4:AA7"/>
    <mergeCell ref="AB4:AB7"/>
    <mergeCell ref="Q4:Q7"/>
    <mergeCell ref="R4:R7"/>
    <mergeCell ref="S4:S7"/>
    <mergeCell ref="T4:T7"/>
    <mergeCell ref="U4:U7"/>
    <mergeCell ref="AJ4:AJ10"/>
    <mergeCell ref="Y47:Z47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W49:X49"/>
    <mergeCell ref="Y49:Z49"/>
    <mergeCell ref="F50:G50"/>
    <mergeCell ref="J50:K50"/>
    <mergeCell ref="L50:M50"/>
    <mergeCell ref="N50:O50"/>
    <mergeCell ref="P50:Q50"/>
    <mergeCell ref="S50:T50"/>
    <mergeCell ref="U50:V50"/>
    <mergeCell ref="W50:X50"/>
    <mergeCell ref="Y50:Z50"/>
    <mergeCell ref="F49:G49"/>
    <mergeCell ref="J49:K49"/>
    <mergeCell ref="L49:M49"/>
    <mergeCell ref="N49:O49"/>
    <mergeCell ref="P49:Q49"/>
    <mergeCell ref="S49:T49"/>
    <mergeCell ref="U49:V49"/>
    <mergeCell ref="W51:X51"/>
    <mergeCell ref="Y51:Z51"/>
    <mergeCell ref="D52:F52"/>
    <mergeCell ref="J52:M52"/>
    <mergeCell ref="S52:V52"/>
    <mergeCell ref="W52:Z52"/>
    <mergeCell ref="L51:M51"/>
    <mergeCell ref="N51:O51"/>
    <mergeCell ref="P51:Q51"/>
    <mergeCell ref="S51:T51"/>
    <mergeCell ref="U51:V51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2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BİLİŞİM VE YAZILIM (7. SINIFLAR)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 t="str">
        <f>VLOOKUP(AK1,VERİLER!$H$5:$I$211,2,0)</f>
        <v>BİLİŞİM VE YAZILIM (7. SINIFLAR)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7/A SINIFI-1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7/A SINIFI-2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7/A SINIFI-3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7/A SINIFI-4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7/A SINIFI-5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7/A SINIFI-6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7/A SINIFI-7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7/A SINIFI-8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7/A SINIFI-9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7/A SINIFI-10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7/A SINIFI-11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7/A SINIFI-12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7/A SINIFI-13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7/A SINIFI-14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7/A SINIFI-15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7/A SINIFI-16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7/A SINIFI-17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7/A SINIFI-18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7/A SINIFI-19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7/A SINIFI-20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7/A SINIFI-21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7/A SINIFI-22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7/A SINIFI-23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7/A SINIFI-24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7/A SINIFI-25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7/A SINIFI-26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7/A SINIFI-27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7/A SINIFI-28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7/A SINIFI-29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7/A SINIFI-30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7/A SINIFI-31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7/A SINIFI-32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7/A SINIFI-33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3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ZEKA OYUNLARI (5. SINIFLAR)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 t="str">
        <f>VLOOKUP(AK1,VERİLER!$H$5:$I$211,2,0)</f>
        <v>ZEKA OYUNLARI (5. SINIFLAR)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8/A SINIFI-1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8/A SINIFI-2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8/A SINIFI-3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8/A SINIFI-4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8/A SINIFI-5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8/A SINIFI-6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8/A SINIFI-7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8/A SINIFI-8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8/A SINIFI-9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8/A SINIFI-10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8/A SINIFI-11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8/A SINIFI-12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8/A SINIFI-13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8/A SINIFI-14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8/A SINIFI-15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8/A SINIFI-16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8/A SINIFI-17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8/A SINIFI-18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8/A SINIFI-19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8/A SINIFI-20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8/A SINIFI-21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8/A SINIFI-22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8/A SINIFI-23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8/A SINIFI-24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8/A SINIFI-25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8/A SINIFI-26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8/A SINIFI-27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8/A SINIFI-28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8/A SINIFI-29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8/A SINIFI-30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8/A SINIFI-31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8/A SINIFI-32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8/A SINIFI-33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4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8/D SINIFI-1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8/D SINIFI-2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8/D SINIFI-3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8/D SINIFI-4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8/D SINIFI-5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8/D SINIFI-6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8/D SINIFI-7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8/D SINIFI-8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8/D SINIFI-9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8/D SINIFI-10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8/D SINIFI-11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8/D SINIFI-12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8/D SINIFI-13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8/D SINIFI-14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8/D SINIFI-15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8/D SINIFI-16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8/D SINIFI-17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8/D SINIFI-18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8/D SINIFI-19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8/D SINIFI-20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8/D SINIFI-21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8/D SINIFI-22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8/D SINIFI-23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8/D SINIFI-24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8/D SINIFI-25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8/D SINIFI-26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8/D SINIFI-27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8/D SINIFI-28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8/D SINIFI-29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8/D SINIFI-30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8/D SINIFI-31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8/D SINIFI-32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8/D SINIFI-33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5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6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7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8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3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9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15"/>
  <sheetViews>
    <sheetView zoomScale="70" zoomScaleNormal="70" workbookViewId="0">
      <selection activeCell="A7" sqref="A7:C7"/>
    </sheetView>
  </sheetViews>
  <sheetFormatPr defaultRowHeight="15"/>
  <cols>
    <col min="1" max="1" width="4" bestFit="1" customWidth="1"/>
    <col min="2" max="2" width="6.42578125" customWidth="1"/>
    <col min="3" max="3" width="30.42578125" customWidth="1"/>
    <col min="4" max="4" width="22.140625" customWidth="1"/>
    <col min="5" max="5" width="13.7109375" customWidth="1"/>
    <col min="6" max="9" width="5.28515625" customWidth="1"/>
    <col min="10" max="17" width="5.7109375" customWidth="1"/>
    <col min="18" max="26" width="5.28515625" customWidth="1"/>
    <col min="27" max="27" width="5.28515625" style="9" customWidth="1"/>
    <col min="28" max="35" width="5.28515625" customWidth="1"/>
    <col min="36" max="36" width="8.7109375" style="47" customWidth="1"/>
    <col min="37" max="37" width="4.42578125" style="14" bestFit="1" customWidth="1"/>
    <col min="38" max="38" width="2.42578125" style="14" bestFit="1" customWidth="1"/>
    <col min="39" max="39" width="3.7109375" style="10" customWidth="1"/>
    <col min="40" max="40" width="7.42578125" style="10" bestFit="1" customWidth="1"/>
    <col min="41" max="41" width="3.7109375" style="10" customWidth="1"/>
    <col min="42" max="42" width="3.5703125" style="10" customWidth="1"/>
    <col min="43" max="43" width="3.7109375" style="10" hidden="1" customWidth="1"/>
    <col min="44" max="51" width="3.7109375" style="10" customWidth="1"/>
    <col min="52" max="93" width="9.140625" style="10"/>
  </cols>
  <sheetData>
    <row r="1" spans="1:43" ht="21">
      <c r="A1" s="134" t="str">
        <f>ANASAYFA!F5</f>
        <v>MUSTAFAKEMALPAŞA ORTAOKULU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  <c r="AJ1" s="134"/>
      <c r="AK1" s="77">
        <v>10</v>
      </c>
    </row>
    <row r="2" spans="1:43" ht="21">
      <c r="A2" s="136" t="str">
        <f>CONCATENATE(ANASAYFA!F7," EĞİTİM VE ÖĞRETİM YILI")</f>
        <v>2016-2017 EĞİTİM VE ÖĞRETİM YILI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</row>
    <row r="3" spans="1:43" ht="21.75" thickBot="1">
      <c r="A3" s="135" t="str">
        <f>CONCATENATE(A5," ",ANASAYFA!L7," ",A7," ANALİZİ")</f>
        <v>0 1. DÖNEM 1. YAZILI SINAVI ANALİZİ</v>
      </c>
      <c r="B3" s="135"/>
      <c r="C3" s="135"/>
      <c r="D3" s="167"/>
      <c r="E3" s="167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5"/>
      <c r="Q3" s="135"/>
      <c r="R3" s="135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4" t="s">
        <v>65</v>
      </c>
    </row>
    <row r="4" spans="1:43" ht="20.100000000000001" customHeight="1">
      <c r="A4" s="147" t="s">
        <v>67</v>
      </c>
      <c r="B4" s="148"/>
      <c r="C4" s="148"/>
      <c r="D4" s="153" t="s">
        <v>70</v>
      </c>
      <c r="E4" s="174"/>
      <c r="F4" s="168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2"/>
      <c r="AJ4" s="138" t="s">
        <v>82</v>
      </c>
    </row>
    <row r="5" spans="1:43" ht="79.5" customHeight="1" thickBot="1">
      <c r="A5" s="170">
        <f>VLOOKUP(AK1,VERİLER!$H$5:$I$211,2,0)</f>
        <v>0</v>
      </c>
      <c r="B5" s="171"/>
      <c r="C5" s="171"/>
      <c r="D5" s="154"/>
      <c r="E5" s="175"/>
      <c r="F5" s="169"/>
      <c r="G5" s="131"/>
      <c r="H5" s="131"/>
      <c r="I5" s="131"/>
      <c r="J5" s="131"/>
      <c r="K5" s="131"/>
      <c r="L5" s="131"/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3"/>
      <c r="AJ5" s="139"/>
    </row>
    <row r="6" spans="1:43" ht="20.100000000000001" customHeight="1">
      <c r="A6" s="149" t="s">
        <v>68</v>
      </c>
      <c r="B6" s="150"/>
      <c r="C6" s="150"/>
      <c r="D6" s="154"/>
      <c r="E6" s="175"/>
      <c r="F6" s="169"/>
      <c r="G6" s="131"/>
      <c r="H6" s="131"/>
      <c r="I6" s="131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3"/>
      <c r="AJ6" s="139"/>
    </row>
    <row r="7" spans="1:43" ht="20.100000000000001" customHeight="1" thickBot="1">
      <c r="A7" s="143" t="s">
        <v>66</v>
      </c>
      <c r="B7" s="144"/>
      <c r="C7" s="144"/>
      <c r="D7" s="154"/>
      <c r="E7" s="175"/>
      <c r="F7" s="169"/>
      <c r="G7" s="131"/>
      <c r="H7" s="131"/>
      <c r="I7" s="131"/>
      <c r="J7" s="131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3"/>
      <c r="AJ7" s="139"/>
    </row>
    <row r="8" spans="1:43" ht="20.100000000000001" customHeight="1">
      <c r="A8" s="149" t="s">
        <v>69</v>
      </c>
      <c r="B8" s="150"/>
      <c r="C8" s="150"/>
      <c r="D8" s="176" t="s">
        <v>71</v>
      </c>
      <c r="E8" s="177"/>
      <c r="F8" s="79">
        <v>1</v>
      </c>
      <c r="G8" s="63">
        <v>2</v>
      </c>
      <c r="H8" s="63">
        <v>3</v>
      </c>
      <c r="I8" s="63">
        <v>4</v>
      </c>
      <c r="J8" s="63">
        <v>5</v>
      </c>
      <c r="K8" s="63">
        <v>6</v>
      </c>
      <c r="L8" s="63">
        <v>7</v>
      </c>
      <c r="M8" s="63">
        <v>8</v>
      </c>
      <c r="N8" s="63">
        <v>9</v>
      </c>
      <c r="O8" s="63">
        <v>10</v>
      </c>
      <c r="P8" s="63">
        <v>11</v>
      </c>
      <c r="Q8" s="63">
        <v>12</v>
      </c>
      <c r="R8" s="63">
        <v>13</v>
      </c>
      <c r="S8" s="63">
        <v>14</v>
      </c>
      <c r="T8" s="63">
        <v>15</v>
      </c>
      <c r="U8" s="63">
        <v>16</v>
      </c>
      <c r="V8" s="63">
        <v>17</v>
      </c>
      <c r="W8" s="63">
        <v>18</v>
      </c>
      <c r="X8" s="63">
        <v>19</v>
      </c>
      <c r="Y8" s="63">
        <v>20</v>
      </c>
      <c r="Z8" s="63">
        <v>21</v>
      </c>
      <c r="AA8" s="63">
        <v>22</v>
      </c>
      <c r="AB8" s="63">
        <v>23</v>
      </c>
      <c r="AC8" s="63">
        <v>24</v>
      </c>
      <c r="AD8" s="63">
        <v>25</v>
      </c>
      <c r="AE8" s="63">
        <v>26</v>
      </c>
      <c r="AF8" s="63">
        <v>27</v>
      </c>
      <c r="AG8" s="63">
        <v>28</v>
      </c>
      <c r="AH8" s="63">
        <v>29</v>
      </c>
      <c r="AI8" s="64">
        <v>30</v>
      </c>
      <c r="AJ8" s="139"/>
    </row>
    <row r="9" spans="1:43" ht="20.100000000000001" customHeight="1" thickBot="1">
      <c r="A9" s="172">
        <v>42675</v>
      </c>
      <c r="B9" s="173"/>
      <c r="C9" s="173"/>
      <c r="D9" s="178" t="s">
        <v>72</v>
      </c>
      <c r="E9" s="179"/>
      <c r="F9" s="80">
        <v>100</v>
      </c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6"/>
      <c r="AB9" s="65"/>
      <c r="AC9" s="65"/>
      <c r="AD9" s="65"/>
      <c r="AE9" s="65"/>
      <c r="AF9" s="65"/>
      <c r="AG9" s="65"/>
      <c r="AH9" s="65"/>
      <c r="AI9" s="67"/>
      <c r="AJ9" s="139"/>
    </row>
    <row r="10" spans="1:43" ht="17.25" customHeight="1">
      <c r="A10" s="78" t="s">
        <v>47</v>
      </c>
      <c r="B10" s="44" t="s">
        <v>51</v>
      </c>
      <c r="C10" s="44" t="s">
        <v>1</v>
      </c>
      <c r="D10" s="69" t="s">
        <v>0</v>
      </c>
      <c r="E10" s="69" t="s">
        <v>49</v>
      </c>
      <c r="F10" s="160" t="str">
        <f>IF(SUM(F9:AI9)=100,"",CONCATENATE("SORULARIN TOPLAM PUANI ",SUM(F9:AI9)," KONTROL EDİNİZ"))</f>
        <v/>
      </c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1"/>
      <c r="AA10" s="161"/>
      <c r="AB10" s="161"/>
      <c r="AC10" s="161"/>
      <c r="AD10" s="161"/>
      <c r="AE10" s="161"/>
      <c r="AF10" s="161"/>
      <c r="AG10" s="161"/>
      <c r="AH10" s="161"/>
      <c r="AI10" s="162"/>
      <c r="AJ10" s="140"/>
    </row>
    <row r="11" spans="1:43" ht="16.5" customHeight="1">
      <c r="A11" s="1">
        <v>1</v>
      </c>
      <c r="B11" s="91">
        <v>123</v>
      </c>
      <c r="C11" s="41" t="str">
        <f>IF($B11=0,"",IFERROR(VLOOKUP($B11,'EXCEL VERİ DÜZENLENMİŞ'!$C$3:$F$4001,2,0),"ÖĞRENCİ NO KONTROL ET"))</f>
        <v>ÖĞRENCİ NO KONTROL ET</v>
      </c>
      <c r="D11" s="41" t="str">
        <f>IF($B11=0,"",IFERROR(VLOOKUP($B11,'EXCEL VERİ DÜZENLENMİŞ'!$C$3:$F$4001,3,0),"ÖĞRENCİ NO KONTROL ET"))</f>
        <v>ÖĞRENCİ NO KONTROL ET</v>
      </c>
      <c r="E11" s="41" t="str">
        <f>IF($B11=0,"",IFERROR(VLOOKUP($B11,'EXCEL VERİ DÜZENLENMİŞ'!$C$3:$F$4001,4,0),"ÖĞRENCİ NO KONTROL ET"))</f>
        <v>ÖĞRENCİ NO KONTROL ET</v>
      </c>
      <c r="F11" s="71">
        <v>100</v>
      </c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9"/>
      <c r="Y11" s="49"/>
      <c r="Z11" s="49"/>
      <c r="AA11" s="50"/>
      <c r="AB11" s="48"/>
      <c r="AC11" s="48"/>
      <c r="AD11" s="48"/>
      <c r="AE11" s="48"/>
      <c r="AF11" s="48"/>
      <c r="AG11" s="51"/>
      <c r="AH11" s="51"/>
      <c r="AI11" s="51"/>
      <c r="AJ11" s="45">
        <f>IF(SUM(F11:AI11)=0,"",SUM(F11:AI11))</f>
        <v>100</v>
      </c>
      <c r="AK11" s="15">
        <f>IF(AJ11="","",ROUNDDOWN(AJ11/10,0))</f>
        <v>10</v>
      </c>
      <c r="AL11" s="15">
        <f>IF(AJ11="","",VLOOKUP(AJ11,'PUAN DAĞILIMI2'!$A$20:$B$2100,2,0))</f>
        <v>5</v>
      </c>
      <c r="AM11" s="46"/>
      <c r="AQ11" s="10" t="str">
        <f>CONCATENATE(VLOOKUP($AK$1,VERİLER!$D$5:$E$211,2,0),"-",A11)</f>
        <v>-1</v>
      </c>
    </row>
    <row r="12" spans="1:43" ht="16.5" customHeight="1">
      <c r="A12" s="1">
        <v>2</v>
      </c>
      <c r="B12" s="91">
        <v>45</v>
      </c>
      <c r="C12" s="41" t="str">
        <f>IF($B12=0,"",IFERROR(VLOOKUP($B12,'EXCEL VERİ DÜZENLENMİŞ'!$C$3:$F$4001,2,0),"ÖĞRENCİ NO KONTROL ET"))</f>
        <v>ÖĞRENCİ NO KONTROL ET</v>
      </c>
      <c r="D12" s="41" t="str">
        <f>IF($B12=0,"",IFERROR(VLOOKUP($B12,'EXCEL VERİ DÜZENLENMİŞ'!$C$3:$F$4001,3,0),"ÖĞRENCİ NO KONTROL ET"))</f>
        <v>ÖĞRENCİ NO KONTROL ET</v>
      </c>
      <c r="E12" s="41" t="str">
        <f>IF($B12=0,"",IFERROR(VLOOKUP($B12,'EXCEL VERİ DÜZENLENMİŞ'!$C$3:$F$4001,4,0),"ÖĞRENCİ NO KONTROL ET"))</f>
        <v>ÖĞRENCİ NO KONTROL ET</v>
      </c>
      <c r="F12" s="71">
        <v>100</v>
      </c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9"/>
      <c r="Y12" s="49"/>
      <c r="Z12" s="49"/>
      <c r="AA12" s="50"/>
      <c r="AB12" s="48"/>
      <c r="AC12" s="48"/>
      <c r="AD12" s="48"/>
      <c r="AE12" s="48"/>
      <c r="AF12" s="48"/>
      <c r="AG12" s="51"/>
      <c r="AH12" s="51"/>
      <c r="AI12" s="51"/>
      <c r="AJ12" s="45">
        <f t="shared" ref="AJ12:AJ43" si="0">IF(SUM(F12:AI12)=0,"",SUM(F12:AI12))</f>
        <v>100</v>
      </c>
      <c r="AK12" s="15">
        <f t="shared" ref="AK12:AK43" si="1">IF(AJ12="","",ROUNDDOWN(AJ12/10,0))</f>
        <v>10</v>
      </c>
      <c r="AL12" s="15">
        <f>IF(AJ12="","",VLOOKUP(AJ12,'PUAN DAĞILIMI2'!$A$20:$B$2100,2,0))</f>
        <v>5</v>
      </c>
      <c r="AQ12" s="10" t="str">
        <f>CONCATENATE(VLOOKUP($AK$1,VERİLER!$D$5:$E$211,2,0),"-",A12)</f>
        <v>-2</v>
      </c>
    </row>
    <row r="13" spans="1:43" ht="16.5" customHeight="1">
      <c r="A13" s="1">
        <v>3</v>
      </c>
      <c r="B13" s="91">
        <v>89</v>
      </c>
      <c r="C13" s="41" t="str">
        <f>IF($B13=0,"",IFERROR(VLOOKUP($B13,'EXCEL VERİ DÜZENLENMİŞ'!$C$3:$F$4001,2,0),"ÖĞRENCİ NO KONTROL ET"))</f>
        <v>ÖĞRENCİ NO KONTROL ET</v>
      </c>
      <c r="D13" s="41" t="str">
        <f>IF($B13=0,"",IFERROR(VLOOKUP($B13,'EXCEL VERİ DÜZENLENMİŞ'!$C$3:$F$4001,3,0),"ÖĞRENCİ NO KONTROL ET"))</f>
        <v>ÖĞRENCİ NO KONTROL ET</v>
      </c>
      <c r="E13" s="41" t="str">
        <f>IF($B13=0,"",IFERROR(VLOOKUP($B13,'EXCEL VERİ DÜZENLENMİŞ'!$C$3:$F$4001,4,0),"ÖĞRENCİ NO KONTROL ET"))</f>
        <v>ÖĞRENCİ NO KONTROL ET</v>
      </c>
      <c r="F13" s="71">
        <v>100</v>
      </c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9"/>
      <c r="Y13" s="49"/>
      <c r="Z13" s="49"/>
      <c r="AA13" s="50"/>
      <c r="AB13" s="48"/>
      <c r="AC13" s="48"/>
      <c r="AD13" s="48"/>
      <c r="AE13" s="48"/>
      <c r="AF13" s="48"/>
      <c r="AG13" s="51"/>
      <c r="AH13" s="51"/>
      <c r="AI13" s="51"/>
      <c r="AJ13" s="45">
        <f t="shared" si="0"/>
        <v>100</v>
      </c>
      <c r="AK13" s="15">
        <f t="shared" si="1"/>
        <v>10</v>
      </c>
      <c r="AL13" s="15">
        <f>IF(AJ13="","",VLOOKUP(AJ13,'PUAN DAĞILIMI2'!$A$20:$B$2100,2,0))</f>
        <v>5</v>
      </c>
      <c r="AQ13" s="10" t="str">
        <f>CONCATENATE(VLOOKUP($AK$1,VERİLER!$D$5:$E$211,2,0),"-",A13)</f>
        <v>-3</v>
      </c>
    </row>
    <row r="14" spans="1:43" ht="16.5" customHeight="1">
      <c r="A14" s="1">
        <v>4</v>
      </c>
      <c r="B14" s="91">
        <v>120</v>
      </c>
      <c r="C14" s="41" t="str">
        <f>IF($B14=0,"",IFERROR(VLOOKUP($B14,'EXCEL VERİ DÜZENLENMİŞ'!$C$3:$F$4001,2,0),"ÖĞRENCİ NO KONTROL ET"))</f>
        <v>ÖĞRENCİ NO KONTROL ET</v>
      </c>
      <c r="D14" s="41" t="str">
        <f>IF($B14=0,"",IFERROR(VLOOKUP($B14,'EXCEL VERİ DÜZENLENMİŞ'!$C$3:$F$4001,3,0),"ÖĞRENCİ NO KONTROL ET"))</f>
        <v>ÖĞRENCİ NO KONTROL ET</v>
      </c>
      <c r="E14" s="41" t="str">
        <f>IF($B14=0,"",IFERROR(VLOOKUP($B14,'EXCEL VERİ DÜZENLENMİŞ'!$C$3:$F$4001,4,0),"ÖĞRENCİ NO KONTROL ET"))</f>
        <v>ÖĞRENCİ NO KONTROL ET</v>
      </c>
      <c r="F14" s="71">
        <v>100</v>
      </c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9"/>
      <c r="Y14" s="49"/>
      <c r="Z14" s="49"/>
      <c r="AA14" s="50"/>
      <c r="AB14" s="48"/>
      <c r="AC14" s="48"/>
      <c r="AD14" s="48"/>
      <c r="AE14" s="48"/>
      <c r="AF14" s="48"/>
      <c r="AG14" s="51"/>
      <c r="AH14" s="51"/>
      <c r="AI14" s="51"/>
      <c r="AJ14" s="45">
        <f t="shared" si="0"/>
        <v>100</v>
      </c>
      <c r="AK14" s="15">
        <f t="shared" si="1"/>
        <v>10</v>
      </c>
      <c r="AL14" s="15">
        <f>IF(AJ14="","",VLOOKUP(AJ14,'PUAN DAĞILIMI2'!$A$20:$B$2100,2,0))</f>
        <v>5</v>
      </c>
      <c r="AQ14" s="10" t="str">
        <f>CONCATENATE(VLOOKUP($AK$1,VERİLER!$D$5:$E$211,2,0),"-",A14)</f>
        <v>-4</v>
      </c>
    </row>
    <row r="15" spans="1:43" ht="16.5" customHeight="1">
      <c r="A15" s="1">
        <v>5</v>
      </c>
      <c r="B15" s="91">
        <v>56</v>
      </c>
      <c r="C15" s="41" t="str">
        <f>IF($B15=0,"",IFERROR(VLOOKUP($B15,'EXCEL VERİ DÜZENLENMİŞ'!$C$3:$F$4001,2,0),"ÖĞRENCİ NO KONTROL ET"))</f>
        <v>ÖĞRENCİ NO KONTROL ET</v>
      </c>
      <c r="D15" s="41" t="str">
        <f>IF($B15=0,"",IFERROR(VLOOKUP($B15,'EXCEL VERİ DÜZENLENMİŞ'!$C$3:$F$4001,3,0),"ÖĞRENCİ NO KONTROL ET"))</f>
        <v>ÖĞRENCİ NO KONTROL ET</v>
      </c>
      <c r="E15" s="41" t="str">
        <f>IF($B15=0,"",IFERROR(VLOOKUP($B15,'EXCEL VERİ DÜZENLENMİŞ'!$C$3:$F$4001,4,0),"ÖĞRENCİ NO KONTROL ET"))</f>
        <v>ÖĞRENCİ NO KONTROL ET</v>
      </c>
      <c r="F15" s="71">
        <v>100</v>
      </c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9"/>
      <c r="Y15" s="49"/>
      <c r="Z15" s="49"/>
      <c r="AA15" s="50"/>
      <c r="AB15" s="48"/>
      <c r="AC15" s="48"/>
      <c r="AD15" s="48"/>
      <c r="AE15" s="48"/>
      <c r="AF15" s="48"/>
      <c r="AG15" s="51"/>
      <c r="AH15" s="51"/>
      <c r="AI15" s="51"/>
      <c r="AJ15" s="45">
        <f t="shared" si="0"/>
        <v>100</v>
      </c>
      <c r="AK15" s="15">
        <f t="shared" si="1"/>
        <v>10</v>
      </c>
      <c r="AL15" s="15">
        <f>IF(AJ15="","",VLOOKUP(AJ15,'PUAN DAĞILIMI2'!$A$20:$B$2100,2,0))</f>
        <v>5</v>
      </c>
      <c r="AQ15" s="10" t="str">
        <f>CONCATENATE(VLOOKUP($AK$1,VERİLER!$D$5:$E$211,2,0),"-",A15)</f>
        <v>-5</v>
      </c>
    </row>
    <row r="16" spans="1:43" ht="16.5" customHeight="1">
      <c r="A16" s="1">
        <v>6</v>
      </c>
      <c r="B16" s="91">
        <v>1</v>
      </c>
      <c r="C16" s="41" t="str">
        <f>IF($B16=0,"",IFERROR(VLOOKUP($B16,'EXCEL VERİ DÜZENLENMİŞ'!$C$3:$F$4001,2,0),"ÖĞRENCİ NO KONTROL ET"))</f>
        <v>ÖĞRENCİ NO KONTROL ET</v>
      </c>
      <c r="D16" s="41" t="str">
        <f>IF($B16=0,"",IFERROR(VLOOKUP($B16,'EXCEL VERİ DÜZENLENMİŞ'!$C$3:$F$4001,3,0),"ÖĞRENCİ NO KONTROL ET"))</f>
        <v>ÖĞRENCİ NO KONTROL ET</v>
      </c>
      <c r="E16" s="41" t="str">
        <f>IF($B16=0,"",IFERROR(VLOOKUP($B16,'EXCEL VERİ DÜZENLENMİŞ'!$C$3:$F$4001,4,0),"ÖĞRENCİ NO KONTROL ET"))</f>
        <v>ÖĞRENCİ NO KONTROL ET</v>
      </c>
      <c r="F16" s="71">
        <v>100</v>
      </c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9"/>
      <c r="Y16" s="49"/>
      <c r="Z16" s="49"/>
      <c r="AA16" s="50"/>
      <c r="AB16" s="48"/>
      <c r="AC16" s="48"/>
      <c r="AD16" s="48"/>
      <c r="AE16" s="48"/>
      <c r="AF16" s="48"/>
      <c r="AG16" s="51"/>
      <c r="AH16" s="51"/>
      <c r="AI16" s="51"/>
      <c r="AJ16" s="45">
        <f t="shared" si="0"/>
        <v>100</v>
      </c>
      <c r="AK16" s="15">
        <f t="shared" si="1"/>
        <v>10</v>
      </c>
      <c r="AL16" s="15">
        <f>IF(AJ16="","",VLOOKUP(AJ16,'PUAN DAĞILIMI2'!$A$20:$B$2100,2,0))</f>
        <v>5</v>
      </c>
      <c r="AQ16" s="10" t="str">
        <f>CONCATENATE(VLOOKUP($AK$1,VERİLER!$D$5:$E$211,2,0),"-",A16)</f>
        <v>-6</v>
      </c>
    </row>
    <row r="17" spans="1:43" ht="16.5" customHeight="1">
      <c r="A17" s="1">
        <v>7</v>
      </c>
      <c r="B17" s="91"/>
      <c r="C17" s="41" t="str">
        <f>IF($B17=0,"",IFERROR(VLOOKUP($B17,'EXCEL VERİ DÜZENLENMİŞ'!$C$3:$F$4001,2,0),"ÖĞRENCİ NO KONTROL ET"))</f>
        <v/>
      </c>
      <c r="D17" s="41" t="str">
        <f>IF($B17=0,"",IFERROR(VLOOKUP($B17,'EXCEL VERİ DÜZENLENMİŞ'!$C$3:$F$4001,3,0),"ÖĞRENCİ NO KONTROL ET"))</f>
        <v/>
      </c>
      <c r="E17" s="41" t="str">
        <f>IF($B17=0,"",IFERROR(VLOOKUP($B17,'EXCEL VERİ DÜZENLENMİŞ'!$C$3:$F$4001,4,0),"ÖĞRENCİ NO KONTROL ET"))</f>
        <v/>
      </c>
      <c r="F17" s="71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9"/>
      <c r="Y17" s="49"/>
      <c r="Z17" s="49"/>
      <c r="AA17" s="50"/>
      <c r="AB17" s="48"/>
      <c r="AC17" s="48"/>
      <c r="AD17" s="48"/>
      <c r="AE17" s="48"/>
      <c r="AF17" s="48"/>
      <c r="AG17" s="51"/>
      <c r="AH17" s="51"/>
      <c r="AI17" s="51"/>
      <c r="AJ17" s="45" t="str">
        <f t="shared" si="0"/>
        <v/>
      </c>
      <c r="AK17" s="15" t="str">
        <f t="shared" si="1"/>
        <v/>
      </c>
      <c r="AL17" s="15" t="str">
        <f>IF(AJ17="","",VLOOKUP(AJ17,'PUAN DAĞILIMI2'!$A$20:$B$2100,2,0))</f>
        <v/>
      </c>
      <c r="AQ17" s="10" t="str">
        <f>CONCATENATE(VLOOKUP($AK$1,VERİLER!$D$5:$E$211,2,0),"-",A17)</f>
        <v>-7</v>
      </c>
    </row>
    <row r="18" spans="1:43" ht="16.5" customHeight="1">
      <c r="A18" s="1">
        <v>8</v>
      </c>
      <c r="B18" s="91"/>
      <c r="C18" s="41" t="str">
        <f>IF($B18=0,"",IFERROR(VLOOKUP($B18,'EXCEL VERİ DÜZENLENMİŞ'!$C$3:$F$4001,2,0),"ÖĞRENCİ NO KONTROL ET"))</f>
        <v/>
      </c>
      <c r="D18" s="41" t="str">
        <f>IF($B18=0,"",IFERROR(VLOOKUP($B18,'EXCEL VERİ DÜZENLENMİŞ'!$C$3:$F$4001,3,0),"ÖĞRENCİ NO KONTROL ET"))</f>
        <v/>
      </c>
      <c r="E18" s="41" t="str">
        <f>IF($B18=0,"",IFERROR(VLOOKUP($B18,'EXCEL VERİ DÜZENLENMİŞ'!$C$3:$F$4001,4,0),"ÖĞRENCİ NO KONTROL ET"))</f>
        <v/>
      </c>
      <c r="F18" s="71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9"/>
      <c r="Y18" s="49"/>
      <c r="Z18" s="49"/>
      <c r="AA18" s="50"/>
      <c r="AB18" s="48"/>
      <c r="AC18" s="48"/>
      <c r="AD18" s="48"/>
      <c r="AE18" s="48"/>
      <c r="AF18" s="48"/>
      <c r="AG18" s="51"/>
      <c r="AH18" s="51"/>
      <c r="AI18" s="51"/>
      <c r="AJ18" s="45" t="str">
        <f t="shared" si="0"/>
        <v/>
      </c>
      <c r="AK18" s="15" t="str">
        <f t="shared" si="1"/>
        <v/>
      </c>
      <c r="AL18" s="15" t="str">
        <f>IF(AJ18="","",VLOOKUP(AJ18,'PUAN DAĞILIMI2'!$A$20:$B$2100,2,0))</f>
        <v/>
      </c>
      <c r="AQ18" s="10" t="str">
        <f>CONCATENATE(VLOOKUP($AK$1,VERİLER!$D$5:$E$211,2,0),"-",A18)</f>
        <v>-8</v>
      </c>
    </row>
    <row r="19" spans="1:43" ht="16.5" customHeight="1">
      <c r="A19" s="1">
        <v>9</v>
      </c>
      <c r="B19" s="91"/>
      <c r="C19" s="41" t="str">
        <f>IF($B19=0,"",IFERROR(VLOOKUP($B19,'EXCEL VERİ DÜZENLENMİŞ'!$C$3:$F$4001,2,0),"ÖĞRENCİ NO KONTROL ET"))</f>
        <v/>
      </c>
      <c r="D19" s="41" t="str">
        <f>IF($B19=0,"",IFERROR(VLOOKUP($B19,'EXCEL VERİ DÜZENLENMİŞ'!$C$3:$F$4001,3,0),"ÖĞRENCİ NO KONTROL ET"))</f>
        <v/>
      </c>
      <c r="E19" s="41" t="str">
        <f>IF($B19=0,"",IFERROR(VLOOKUP($B19,'EXCEL VERİ DÜZENLENMİŞ'!$C$3:$F$4001,4,0),"ÖĞRENCİ NO KONTROL ET"))</f>
        <v/>
      </c>
      <c r="F19" s="71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49"/>
      <c r="Y19" s="49"/>
      <c r="Z19" s="49"/>
      <c r="AA19" s="50"/>
      <c r="AB19" s="48"/>
      <c r="AC19" s="52"/>
      <c r="AD19" s="52"/>
      <c r="AE19" s="52"/>
      <c r="AF19" s="48"/>
      <c r="AG19" s="51"/>
      <c r="AH19" s="51"/>
      <c r="AI19" s="51"/>
      <c r="AJ19" s="45" t="str">
        <f t="shared" si="0"/>
        <v/>
      </c>
      <c r="AK19" s="15" t="str">
        <f t="shared" si="1"/>
        <v/>
      </c>
      <c r="AL19" s="15" t="str">
        <f>IF(AJ19="","",VLOOKUP(AJ19,'PUAN DAĞILIMI2'!$A$20:$B$2100,2,0))</f>
        <v/>
      </c>
      <c r="AQ19" s="10" t="str">
        <f>CONCATENATE(VLOOKUP($AK$1,VERİLER!$D$5:$E$211,2,0),"-",A19)</f>
        <v>-9</v>
      </c>
    </row>
    <row r="20" spans="1:43" ht="16.5" customHeight="1">
      <c r="A20" s="1">
        <v>10</v>
      </c>
      <c r="B20" s="91"/>
      <c r="C20" s="41" t="str">
        <f>IF($B20=0,"",IFERROR(VLOOKUP($B20,'EXCEL VERİ DÜZENLENMİŞ'!$C$3:$F$4001,2,0),"ÖĞRENCİ NO KONTROL ET"))</f>
        <v/>
      </c>
      <c r="D20" s="41" t="str">
        <f>IF($B20=0,"",IFERROR(VLOOKUP($B20,'EXCEL VERİ DÜZENLENMİŞ'!$C$3:$F$4001,3,0),"ÖĞRENCİ NO KONTROL ET"))</f>
        <v/>
      </c>
      <c r="E20" s="41" t="str">
        <f>IF($B20=0,"",IFERROR(VLOOKUP($B20,'EXCEL VERİ DÜZENLENMİŞ'!$C$3:$F$4001,4,0),"ÖĞRENCİ NO KONTROL ET"))</f>
        <v/>
      </c>
      <c r="F20" s="71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49"/>
      <c r="Y20" s="49"/>
      <c r="Z20" s="49"/>
      <c r="AA20" s="50"/>
      <c r="AB20" s="52"/>
      <c r="AC20" s="52"/>
      <c r="AD20" s="52"/>
      <c r="AE20" s="52"/>
      <c r="AF20" s="48"/>
      <c r="AG20" s="51"/>
      <c r="AH20" s="51"/>
      <c r="AI20" s="51"/>
      <c r="AJ20" s="45" t="str">
        <f t="shared" si="0"/>
        <v/>
      </c>
      <c r="AK20" s="15" t="str">
        <f t="shared" si="1"/>
        <v/>
      </c>
      <c r="AL20" s="15" t="str">
        <f>IF(AJ20="","",VLOOKUP(AJ20,'PUAN DAĞILIMI2'!$A$20:$B$2100,2,0))</f>
        <v/>
      </c>
      <c r="AQ20" s="10" t="str">
        <f>CONCATENATE(VLOOKUP($AK$1,VERİLER!$D$5:$E$211,2,0),"-",A20)</f>
        <v>-10</v>
      </c>
    </row>
    <row r="21" spans="1:43" ht="16.5" customHeight="1">
      <c r="A21" s="1">
        <v>11</v>
      </c>
      <c r="B21" s="91"/>
      <c r="C21" s="41" t="str">
        <f>IF($B21=0,"",IFERROR(VLOOKUP($B21,'EXCEL VERİ DÜZENLENMİŞ'!$C$3:$F$4001,2,0),"ÖĞRENCİ NO KONTROL ET"))</f>
        <v/>
      </c>
      <c r="D21" s="41" t="str">
        <f>IF($B21=0,"",IFERROR(VLOOKUP($B21,'EXCEL VERİ DÜZENLENMİŞ'!$C$3:$F$4001,3,0),"ÖĞRENCİ NO KONTROL ET"))</f>
        <v/>
      </c>
      <c r="E21" s="41" t="str">
        <f>IF($B21=0,"",IFERROR(VLOOKUP($B21,'EXCEL VERİ DÜZENLENMİŞ'!$C$3:$F$4001,4,0),"ÖĞRENCİ NO KONTROL ET"))</f>
        <v/>
      </c>
      <c r="F21" s="71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49"/>
      <c r="Y21" s="49"/>
      <c r="Z21" s="49"/>
      <c r="AA21" s="50"/>
      <c r="AB21" s="52"/>
      <c r="AC21" s="52"/>
      <c r="AD21" s="52"/>
      <c r="AE21" s="52"/>
      <c r="AF21" s="48"/>
      <c r="AG21" s="51"/>
      <c r="AH21" s="51"/>
      <c r="AI21" s="51"/>
      <c r="AJ21" s="45" t="str">
        <f t="shared" si="0"/>
        <v/>
      </c>
      <c r="AK21" s="15" t="str">
        <f t="shared" si="1"/>
        <v/>
      </c>
      <c r="AL21" s="15" t="str">
        <f>IF(AJ21="","",VLOOKUP(AJ21,'PUAN DAĞILIMI2'!$A$20:$B$2100,2,0))</f>
        <v/>
      </c>
      <c r="AQ21" s="10" t="str">
        <f>CONCATENATE(VLOOKUP($AK$1,VERİLER!$D$5:$E$211,2,0),"-",A21)</f>
        <v>-11</v>
      </c>
    </row>
    <row r="22" spans="1:43" ht="16.5" customHeight="1">
      <c r="A22" s="1">
        <v>12</v>
      </c>
      <c r="B22" s="91"/>
      <c r="C22" s="41" t="str">
        <f>IF($B22=0,"",IFERROR(VLOOKUP($B22,'EXCEL VERİ DÜZENLENMİŞ'!$C$3:$F$4001,2,0),"ÖĞRENCİ NO KONTROL ET"))</f>
        <v/>
      </c>
      <c r="D22" s="41" t="str">
        <f>IF($B22=0,"",IFERROR(VLOOKUP($B22,'EXCEL VERİ DÜZENLENMİŞ'!$C$3:$F$4001,3,0),"ÖĞRENCİ NO KONTROL ET"))</f>
        <v/>
      </c>
      <c r="E22" s="41" t="str">
        <f>IF($B22=0,"",IFERROR(VLOOKUP($B22,'EXCEL VERİ DÜZENLENMİŞ'!$C$3:$F$4001,4,0),"ÖĞRENCİ NO KONTROL ET"))</f>
        <v/>
      </c>
      <c r="F22" s="71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49"/>
      <c r="Y22" s="49"/>
      <c r="Z22" s="49"/>
      <c r="AA22" s="50"/>
      <c r="AB22" s="52"/>
      <c r="AC22" s="52"/>
      <c r="AD22" s="52"/>
      <c r="AE22" s="52"/>
      <c r="AF22" s="48"/>
      <c r="AG22" s="51"/>
      <c r="AH22" s="51"/>
      <c r="AI22" s="51"/>
      <c r="AJ22" s="45" t="str">
        <f t="shared" si="0"/>
        <v/>
      </c>
      <c r="AK22" s="15" t="str">
        <f t="shared" si="1"/>
        <v/>
      </c>
      <c r="AL22" s="15" t="str">
        <f>IF(AJ22="","",VLOOKUP(AJ22,'PUAN DAĞILIMI2'!$A$20:$B$2100,2,0))</f>
        <v/>
      </c>
      <c r="AQ22" s="10" t="str">
        <f>CONCATENATE(VLOOKUP($AK$1,VERİLER!$D$5:$E$211,2,0),"-",A22)</f>
        <v>-12</v>
      </c>
    </row>
    <row r="23" spans="1:43" ht="16.5" customHeight="1">
      <c r="A23" s="1">
        <v>13</v>
      </c>
      <c r="B23" s="91"/>
      <c r="C23" s="41" t="str">
        <f>IF($B23=0,"",IFERROR(VLOOKUP($B23,'EXCEL VERİ DÜZENLENMİŞ'!$C$3:$F$4001,2,0),"ÖĞRENCİ NO KONTROL ET"))</f>
        <v/>
      </c>
      <c r="D23" s="41" t="str">
        <f>IF($B23=0,"",IFERROR(VLOOKUP($B23,'EXCEL VERİ DÜZENLENMİŞ'!$C$3:$F$4001,3,0),"ÖĞRENCİ NO KONTROL ET"))</f>
        <v/>
      </c>
      <c r="E23" s="41" t="str">
        <f>IF($B23=0,"",IFERROR(VLOOKUP($B23,'EXCEL VERİ DÜZENLENMİŞ'!$C$3:$F$4001,4,0),"ÖĞRENCİ NO KONTROL ET"))</f>
        <v/>
      </c>
      <c r="F23" s="71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49"/>
      <c r="Y23" s="49"/>
      <c r="Z23" s="49"/>
      <c r="AA23" s="50"/>
      <c r="AB23" s="52"/>
      <c r="AC23" s="52"/>
      <c r="AD23" s="52"/>
      <c r="AE23" s="52"/>
      <c r="AF23" s="48"/>
      <c r="AG23" s="51"/>
      <c r="AH23" s="51"/>
      <c r="AI23" s="51"/>
      <c r="AJ23" s="45" t="str">
        <f t="shared" si="0"/>
        <v/>
      </c>
      <c r="AK23" s="15" t="str">
        <f t="shared" si="1"/>
        <v/>
      </c>
      <c r="AL23" s="15" t="str">
        <f>IF(AJ23="","",VLOOKUP(AJ23,'PUAN DAĞILIMI2'!$A$20:$B$2100,2,0))</f>
        <v/>
      </c>
      <c r="AQ23" s="10" t="str">
        <f>CONCATENATE(VLOOKUP($AK$1,VERİLER!$D$5:$E$211,2,0),"-",A23)</f>
        <v>-13</v>
      </c>
    </row>
    <row r="24" spans="1:43" ht="16.5" customHeight="1">
      <c r="A24" s="1">
        <v>14</v>
      </c>
      <c r="B24" s="91"/>
      <c r="C24" s="41" t="str">
        <f>IF($B24=0,"",IFERROR(VLOOKUP($B24,'EXCEL VERİ DÜZENLENMİŞ'!$C$3:$F$4001,2,0),"ÖĞRENCİ NO KONTROL ET"))</f>
        <v/>
      </c>
      <c r="D24" s="41" t="str">
        <f>IF($B24=0,"",IFERROR(VLOOKUP($B24,'EXCEL VERİ DÜZENLENMİŞ'!$C$3:$F$4001,3,0),"ÖĞRENCİ NO KONTROL ET"))</f>
        <v/>
      </c>
      <c r="E24" s="41" t="str">
        <f>IF($B24=0,"",IFERROR(VLOOKUP($B24,'EXCEL VERİ DÜZENLENMİŞ'!$C$3:$F$4001,4,0),"ÖĞRENCİ NO KONTROL ET"))</f>
        <v/>
      </c>
      <c r="F24" s="71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49"/>
      <c r="Y24" s="49"/>
      <c r="Z24" s="49"/>
      <c r="AA24" s="50"/>
      <c r="AB24" s="52"/>
      <c r="AC24" s="52"/>
      <c r="AD24" s="52"/>
      <c r="AE24" s="52"/>
      <c r="AF24" s="48"/>
      <c r="AG24" s="51"/>
      <c r="AH24" s="51"/>
      <c r="AI24" s="51"/>
      <c r="AJ24" s="45" t="str">
        <f t="shared" si="0"/>
        <v/>
      </c>
      <c r="AK24" s="15" t="str">
        <f t="shared" si="1"/>
        <v/>
      </c>
      <c r="AL24" s="15" t="str">
        <f>IF(AJ24="","",VLOOKUP(AJ24,'PUAN DAĞILIMI2'!$A$20:$B$2100,2,0))</f>
        <v/>
      </c>
      <c r="AQ24" s="10" t="str">
        <f>CONCATENATE(VLOOKUP($AK$1,VERİLER!$D$5:$E$211,2,0),"-",A24)</f>
        <v>-14</v>
      </c>
    </row>
    <row r="25" spans="1:43" ht="16.5" customHeight="1">
      <c r="A25" s="1">
        <v>15</v>
      </c>
      <c r="B25" s="91"/>
      <c r="C25" s="41" t="str">
        <f>IF($B25=0,"",IFERROR(VLOOKUP($B25,'EXCEL VERİ DÜZENLENMİŞ'!$C$3:$F$4001,2,0),"ÖĞRENCİ NO KONTROL ET"))</f>
        <v/>
      </c>
      <c r="D25" s="41" t="str">
        <f>IF($B25=0,"",IFERROR(VLOOKUP($B25,'EXCEL VERİ DÜZENLENMİŞ'!$C$3:$F$4001,3,0),"ÖĞRENCİ NO KONTROL ET"))</f>
        <v/>
      </c>
      <c r="E25" s="41" t="str">
        <f>IF($B25=0,"",IFERROR(VLOOKUP($B25,'EXCEL VERİ DÜZENLENMİŞ'!$C$3:$F$4001,4,0),"ÖĞRENCİ NO KONTROL ET"))</f>
        <v/>
      </c>
      <c r="F25" s="71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49"/>
      <c r="Y25" s="49"/>
      <c r="Z25" s="49"/>
      <c r="AA25" s="50"/>
      <c r="AB25" s="52"/>
      <c r="AC25" s="52"/>
      <c r="AD25" s="52"/>
      <c r="AE25" s="52"/>
      <c r="AF25" s="48"/>
      <c r="AG25" s="51"/>
      <c r="AH25" s="51"/>
      <c r="AI25" s="51"/>
      <c r="AJ25" s="45" t="str">
        <f t="shared" si="0"/>
        <v/>
      </c>
      <c r="AK25" s="15" t="str">
        <f t="shared" si="1"/>
        <v/>
      </c>
      <c r="AL25" s="15" t="str">
        <f>IF(AJ25="","",VLOOKUP(AJ25,'PUAN DAĞILIMI2'!$A$20:$B$2100,2,0))</f>
        <v/>
      </c>
      <c r="AQ25" s="10" t="str">
        <f>CONCATENATE(VLOOKUP($AK$1,VERİLER!$D$5:$E$211,2,0),"-",A25)</f>
        <v>-15</v>
      </c>
    </row>
    <row r="26" spans="1:43" ht="16.5" customHeight="1">
      <c r="A26" s="1">
        <v>16</v>
      </c>
      <c r="B26" s="91"/>
      <c r="C26" s="41" t="str">
        <f>IF($B26=0,"",IFERROR(VLOOKUP($B26,'EXCEL VERİ DÜZENLENMİŞ'!$C$3:$F$4001,2,0),"ÖĞRENCİ NO KONTROL ET"))</f>
        <v/>
      </c>
      <c r="D26" s="41" t="str">
        <f>IF($B26=0,"",IFERROR(VLOOKUP($B26,'EXCEL VERİ DÜZENLENMİŞ'!$C$3:$F$4001,3,0),"ÖĞRENCİ NO KONTROL ET"))</f>
        <v/>
      </c>
      <c r="E26" s="41" t="str">
        <f>IF($B26=0,"",IFERROR(VLOOKUP($B26,'EXCEL VERİ DÜZENLENMİŞ'!$C$3:$F$4001,4,0),"ÖĞRENCİ NO KONTROL ET"))</f>
        <v/>
      </c>
      <c r="F26" s="71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49"/>
      <c r="Y26" s="49"/>
      <c r="Z26" s="49"/>
      <c r="AA26" s="50"/>
      <c r="AB26" s="52"/>
      <c r="AC26" s="52"/>
      <c r="AD26" s="52"/>
      <c r="AE26" s="52"/>
      <c r="AF26" s="48"/>
      <c r="AG26" s="51"/>
      <c r="AH26" s="51"/>
      <c r="AI26" s="51"/>
      <c r="AJ26" s="45" t="str">
        <f t="shared" si="0"/>
        <v/>
      </c>
      <c r="AK26" s="15" t="str">
        <f t="shared" si="1"/>
        <v/>
      </c>
      <c r="AL26" s="15" t="str">
        <f>IF(AJ26="","",VLOOKUP(AJ26,'PUAN DAĞILIMI2'!$A$20:$B$2100,2,0))</f>
        <v/>
      </c>
      <c r="AQ26" s="10" t="str">
        <f>CONCATENATE(VLOOKUP($AK$1,VERİLER!$D$5:$E$211,2,0),"-",A26)</f>
        <v>-16</v>
      </c>
    </row>
    <row r="27" spans="1:43" ht="16.5" customHeight="1">
      <c r="A27" s="1">
        <v>17</v>
      </c>
      <c r="B27" s="91"/>
      <c r="C27" s="41" t="str">
        <f>IF($B27=0,"",IFERROR(VLOOKUP($B27,'EXCEL VERİ DÜZENLENMİŞ'!$C$3:$F$4001,2,0),"ÖĞRENCİ NO KONTROL ET"))</f>
        <v/>
      </c>
      <c r="D27" s="41" t="str">
        <f>IF($B27=0,"",IFERROR(VLOOKUP($B27,'EXCEL VERİ DÜZENLENMİŞ'!$C$3:$F$4001,3,0),"ÖĞRENCİ NO KONTROL ET"))</f>
        <v/>
      </c>
      <c r="E27" s="41" t="str">
        <f>IF($B27=0,"",IFERROR(VLOOKUP($B27,'EXCEL VERİ DÜZENLENMİŞ'!$C$3:$F$4001,4,0),"ÖĞRENCİ NO KONTROL ET"))</f>
        <v/>
      </c>
      <c r="F27" s="71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49"/>
      <c r="Y27" s="49"/>
      <c r="Z27" s="49"/>
      <c r="AA27" s="50"/>
      <c r="AB27" s="52"/>
      <c r="AC27" s="52"/>
      <c r="AD27" s="52"/>
      <c r="AE27" s="52"/>
      <c r="AF27" s="48"/>
      <c r="AG27" s="51"/>
      <c r="AH27" s="51"/>
      <c r="AI27" s="51"/>
      <c r="AJ27" s="45" t="str">
        <f t="shared" si="0"/>
        <v/>
      </c>
      <c r="AK27" s="15" t="str">
        <f t="shared" si="1"/>
        <v/>
      </c>
      <c r="AL27" s="15" t="str">
        <f>IF(AJ27="","",VLOOKUP(AJ27,'PUAN DAĞILIMI2'!$A$20:$B$2100,2,0))</f>
        <v/>
      </c>
      <c r="AQ27" s="10" t="str">
        <f>CONCATENATE(VLOOKUP($AK$1,VERİLER!$D$5:$E$211,2,0),"-",A27)</f>
        <v>-17</v>
      </c>
    </row>
    <row r="28" spans="1:43" ht="16.5" customHeight="1">
      <c r="A28" s="1">
        <v>18</v>
      </c>
      <c r="B28" s="91"/>
      <c r="C28" s="41" t="str">
        <f>IF($B28=0,"",IFERROR(VLOOKUP($B28,'EXCEL VERİ DÜZENLENMİŞ'!$C$3:$F$4001,2,0),"ÖĞRENCİ NO KONTROL ET"))</f>
        <v/>
      </c>
      <c r="D28" s="41" t="str">
        <f>IF($B28=0,"",IFERROR(VLOOKUP($B28,'EXCEL VERİ DÜZENLENMİŞ'!$C$3:$F$4001,3,0),"ÖĞRENCİ NO KONTROL ET"))</f>
        <v/>
      </c>
      <c r="E28" s="41" t="str">
        <f>IF($B28=0,"",IFERROR(VLOOKUP($B28,'EXCEL VERİ DÜZENLENMİŞ'!$C$3:$F$4001,4,0),"ÖĞRENCİ NO KONTROL ET"))</f>
        <v/>
      </c>
      <c r="F28" s="71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49"/>
      <c r="Y28" s="49"/>
      <c r="Z28" s="49"/>
      <c r="AA28" s="50"/>
      <c r="AB28" s="52"/>
      <c r="AC28" s="52"/>
      <c r="AD28" s="52"/>
      <c r="AE28" s="52"/>
      <c r="AF28" s="48"/>
      <c r="AG28" s="51"/>
      <c r="AH28" s="51"/>
      <c r="AI28" s="51"/>
      <c r="AJ28" s="45" t="str">
        <f t="shared" si="0"/>
        <v/>
      </c>
      <c r="AK28" s="15" t="str">
        <f t="shared" si="1"/>
        <v/>
      </c>
      <c r="AL28" s="15" t="str">
        <f>IF(AJ28="","",VLOOKUP(AJ28,'PUAN DAĞILIMI2'!$A$20:$B$2100,2,0))</f>
        <v/>
      </c>
      <c r="AQ28" s="10" t="str">
        <f>CONCATENATE(VLOOKUP($AK$1,VERİLER!$D$5:$E$211,2,0),"-",A28)</f>
        <v>-18</v>
      </c>
    </row>
    <row r="29" spans="1:43" ht="16.5" customHeight="1">
      <c r="A29" s="1">
        <v>19</v>
      </c>
      <c r="B29" s="91"/>
      <c r="C29" s="41" t="str">
        <f>IF($B29=0,"",IFERROR(VLOOKUP($B29,'EXCEL VERİ DÜZENLENMİŞ'!$C$3:$F$4001,2,0),"ÖĞRENCİ NO KONTROL ET"))</f>
        <v/>
      </c>
      <c r="D29" s="41" t="str">
        <f>IF($B29=0,"",IFERROR(VLOOKUP($B29,'EXCEL VERİ DÜZENLENMİŞ'!$C$3:$F$4001,3,0),"ÖĞRENCİ NO KONTROL ET"))</f>
        <v/>
      </c>
      <c r="E29" s="41" t="str">
        <f>IF($B29=0,"",IFERROR(VLOOKUP($B29,'EXCEL VERİ DÜZENLENMİŞ'!$C$3:$F$4001,4,0),"ÖĞRENCİ NO KONTROL ET"))</f>
        <v/>
      </c>
      <c r="F29" s="71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49"/>
      <c r="Y29" s="49"/>
      <c r="Z29" s="49"/>
      <c r="AA29" s="50"/>
      <c r="AB29" s="52"/>
      <c r="AC29" s="52"/>
      <c r="AD29" s="52"/>
      <c r="AE29" s="52"/>
      <c r="AF29" s="48"/>
      <c r="AG29" s="51"/>
      <c r="AH29" s="51"/>
      <c r="AI29" s="51"/>
      <c r="AJ29" s="45" t="str">
        <f t="shared" si="0"/>
        <v/>
      </c>
      <c r="AK29" s="15" t="str">
        <f t="shared" si="1"/>
        <v/>
      </c>
      <c r="AL29" s="15" t="str">
        <f>IF(AJ29="","",VLOOKUP(AJ29,'PUAN DAĞILIMI2'!$A$20:$B$2100,2,0))</f>
        <v/>
      </c>
      <c r="AQ29" s="10" t="str">
        <f>CONCATENATE(VLOOKUP($AK$1,VERİLER!$D$5:$E$211,2,0),"-",A29)</f>
        <v>-19</v>
      </c>
    </row>
    <row r="30" spans="1:43" ht="16.5" customHeight="1">
      <c r="A30" s="1">
        <v>20</v>
      </c>
      <c r="B30" s="91"/>
      <c r="C30" s="41" t="str">
        <f>IF($B30=0,"",IFERROR(VLOOKUP($B30,'EXCEL VERİ DÜZENLENMİŞ'!$C$3:$F$4001,2,0),"ÖĞRENCİ NO KONTROL ET"))</f>
        <v/>
      </c>
      <c r="D30" s="41" t="str">
        <f>IF($B30=0,"",IFERROR(VLOOKUP($B30,'EXCEL VERİ DÜZENLENMİŞ'!$C$3:$F$4001,3,0),"ÖĞRENCİ NO KONTROL ET"))</f>
        <v/>
      </c>
      <c r="E30" s="41" t="str">
        <f>IF($B30=0,"",IFERROR(VLOOKUP($B30,'EXCEL VERİ DÜZENLENMİŞ'!$C$3:$F$4001,4,0),"ÖĞRENCİ NO KONTROL ET"))</f>
        <v/>
      </c>
      <c r="F30" s="71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9"/>
      <c r="Y30" s="49"/>
      <c r="Z30" s="49"/>
      <c r="AA30" s="50"/>
      <c r="AB30" s="52"/>
      <c r="AC30" s="48"/>
      <c r="AD30" s="48"/>
      <c r="AE30" s="48"/>
      <c r="AF30" s="48"/>
      <c r="AG30" s="51"/>
      <c r="AH30" s="51"/>
      <c r="AI30" s="51"/>
      <c r="AJ30" s="45" t="str">
        <f t="shared" si="0"/>
        <v/>
      </c>
      <c r="AK30" s="15" t="str">
        <f t="shared" si="1"/>
        <v/>
      </c>
      <c r="AL30" s="15" t="str">
        <f>IF(AJ30="","",VLOOKUP(AJ30,'PUAN DAĞILIMI2'!$A$20:$B$2100,2,0))</f>
        <v/>
      </c>
      <c r="AQ30" s="10" t="str">
        <f>CONCATENATE(VLOOKUP($AK$1,VERİLER!$D$5:$E$211,2,0),"-",A30)</f>
        <v>-20</v>
      </c>
    </row>
    <row r="31" spans="1:43" ht="16.5" customHeight="1">
      <c r="A31" s="1">
        <v>21</v>
      </c>
      <c r="B31" s="91"/>
      <c r="C31" s="41" t="str">
        <f>IF($B31=0,"",IFERROR(VLOOKUP($B31,'EXCEL VERİ DÜZENLENMİŞ'!$C$3:$F$4001,2,0),"ÖĞRENCİ NO KONTROL ET"))</f>
        <v/>
      </c>
      <c r="D31" s="41" t="str">
        <f>IF($B31=0,"",IFERROR(VLOOKUP($B31,'EXCEL VERİ DÜZENLENMİŞ'!$C$3:$F$4001,3,0),"ÖĞRENCİ NO KONTROL ET"))</f>
        <v/>
      </c>
      <c r="E31" s="41" t="str">
        <f>IF($B31=0,"",IFERROR(VLOOKUP($B31,'EXCEL VERİ DÜZENLENMİŞ'!$C$3:$F$4001,4,0),"ÖĞRENCİ NO KONTROL ET"))</f>
        <v/>
      </c>
      <c r="F31" s="71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9"/>
      <c r="Y31" s="49"/>
      <c r="Z31" s="49"/>
      <c r="AA31" s="50"/>
      <c r="AB31" s="48"/>
      <c r="AC31" s="48"/>
      <c r="AD31" s="48"/>
      <c r="AE31" s="48"/>
      <c r="AF31" s="48"/>
      <c r="AG31" s="51"/>
      <c r="AH31" s="51"/>
      <c r="AI31" s="51"/>
      <c r="AJ31" s="45" t="str">
        <f t="shared" si="0"/>
        <v/>
      </c>
      <c r="AK31" s="15" t="str">
        <f t="shared" si="1"/>
        <v/>
      </c>
      <c r="AL31" s="15" t="str">
        <f>IF(AJ31="","",VLOOKUP(AJ31,'PUAN DAĞILIMI2'!$A$20:$B$2100,2,0))</f>
        <v/>
      </c>
      <c r="AQ31" s="10" t="str">
        <f>CONCATENATE(VLOOKUP($AK$1,VERİLER!$D$5:$E$211,2,0),"-",A31)</f>
        <v>-21</v>
      </c>
    </row>
    <row r="32" spans="1:43" ht="16.5" customHeight="1">
      <c r="A32" s="1">
        <v>22</v>
      </c>
      <c r="B32" s="91"/>
      <c r="C32" s="41" t="str">
        <f>IF($B32=0,"",IFERROR(VLOOKUP($B32,'EXCEL VERİ DÜZENLENMİŞ'!$C$3:$F$4001,2,0),"ÖĞRENCİ NO KONTROL ET"))</f>
        <v/>
      </c>
      <c r="D32" s="41" t="str">
        <f>IF($B32=0,"",IFERROR(VLOOKUP($B32,'EXCEL VERİ DÜZENLENMİŞ'!$C$3:$F$4001,3,0),"ÖĞRENCİ NO KONTROL ET"))</f>
        <v/>
      </c>
      <c r="E32" s="41" t="str">
        <f>IF($B32=0,"",IFERROR(VLOOKUP($B32,'EXCEL VERİ DÜZENLENMİŞ'!$C$3:$F$4001,4,0),"ÖĞRENCİ NO KONTROL ET"))</f>
        <v/>
      </c>
      <c r="F32" s="71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49"/>
      <c r="Y32" s="49"/>
      <c r="Z32" s="49"/>
      <c r="AA32" s="50"/>
      <c r="AB32" s="48"/>
      <c r="AC32" s="52"/>
      <c r="AD32" s="52"/>
      <c r="AE32" s="52"/>
      <c r="AF32" s="48"/>
      <c r="AG32" s="51"/>
      <c r="AH32" s="51"/>
      <c r="AI32" s="51"/>
      <c r="AJ32" s="45" t="str">
        <f t="shared" si="0"/>
        <v/>
      </c>
      <c r="AK32" s="15" t="str">
        <f t="shared" si="1"/>
        <v/>
      </c>
      <c r="AL32" s="15" t="str">
        <f>IF(AJ32="","",VLOOKUP(AJ32,'PUAN DAĞILIMI2'!$A$20:$B$2100,2,0))</f>
        <v/>
      </c>
      <c r="AQ32" s="10" t="str">
        <f>CONCATENATE(VLOOKUP($AK$1,VERİLER!$D$5:$E$211,2,0),"-",A32)</f>
        <v>-22</v>
      </c>
    </row>
    <row r="33" spans="1:93" ht="16.5" customHeight="1">
      <c r="A33" s="1">
        <v>23</v>
      </c>
      <c r="B33" s="91"/>
      <c r="C33" s="41" t="str">
        <f>IF($B33=0,"",IFERROR(VLOOKUP($B33,'EXCEL VERİ DÜZENLENMİŞ'!$C$3:$F$4001,2,0),"ÖĞRENCİ NO KONTROL ET"))</f>
        <v/>
      </c>
      <c r="D33" s="41" t="str">
        <f>IF($B33=0,"",IFERROR(VLOOKUP($B33,'EXCEL VERİ DÜZENLENMİŞ'!$C$3:$F$4001,3,0),"ÖĞRENCİ NO KONTROL ET"))</f>
        <v/>
      </c>
      <c r="E33" s="41" t="str">
        <f>IF($B33=0,"",IFERROR(VLOOKUP($B33,'EXCEL VERİ DÜZENLENMİŞ'!$C$3:$F$4001,4,0),"ÖĞRENCİ NO KONTROL ET"))</f>
        <v/>
      </c>
      <c r="F33" s="71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9"/>
      <c r="Y33" s="49"/>
      <c r="Z33" s="49"/>
      <c r="AA33" s="50"/>
      <c r="AB33" s="52"/>
      <c r="AC33" s="48"/>
      <c r="AD33" s="48"/>
      <c r="AE33" s="48"/>
      <c r="AF33" s="48"/>
      <c r="AG33" s="51"/>
      <c r="AH33" s="51"/>
      <c r="AI33" s="51"/>
      <c r="AJ33" s="45" t="str">
        <f t="shared" si="0"/>
        <v/>
      </c>
      <c r="AK33" s="15" t="str">
        <f t="shared" si="1"/>
        <v/>
      </c>
      <c r="AL33" s="15" t="str">
        <f>IF(AJ33="","",VLOOKUP(AJ33,'PUAN DAĞILIMI2'!$A$20:$B$2100,2,0))</f>
        <v/>
      </c>
      <c r="AQ33" s="10" t="str">
        <f>CONCATENATE(VLOOKUP($AK$1,VERİLER!$D$5:$E$211,2,0),"-",A33)</f>
        <v>-23</v>
      </c>
    </row>
    <row r="34" spans="1:93" ht="16.5" customHeight="1">
      <c r="A34" s="1">
        <v>24</v>
      </c>
      <c r="B34" s="91"/>
      <c r="C34" s="41" t="str">
        <f>IF($B34=0,"",IFERROR(VLOOKUP($B34,'EXCEL VERİ DÜZENLENMİŞ'!$C$3:$F$4001,2,0),"ÖĞRENCİ NO KONTROL ET"))</f>
        <v/>
      </c>
      <c r="D34" s="41" t="str">
        <f>IF($B34=0,"",IFERROR(VLOOKUP($B34,'EXCEL VERİ DÜZENLENMİŞ'!$C$3:$F$4001,3,0),"ÖĞRENCİ NO KONTROL ET"))</f>
        <v/>
      </c>
      <c r="E34" s="41" t="str">
        <f>IF($B34=0,"",IFERROR(VLOOKUP($B34,'EXCEL VERİ DÜZENLENMİŞ'!$C$3:$F$4001,4,0),"ÖĞRENCİ NO KONTROL ET"))</f>
        <v/>
      </c>
      <c r="F34" s="71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49"/>
      <c r="Y34" s="49"/>
      <c r="Z34" s="49"/>
      <c r="AA34" s="50"/>
      <c r="AB34" s="48"/>
      <c r="AC34" s="52"/>
      <c r="AD34" s="52"/>
      <c r="AE34" s="52"/>
      <c r="AF34" s="48"/>
      <c r="AG34" s="51"/>
      <c r="AH34" s="51"/>
      <c r="AI34" s="51"/>
      <c r="AJ34" s="45" t="str">
        <f t="shared" si="0"/>
        <v/>
      </c>
      <c r="AK34" s="15" t="str">
        <f t="shared" si="1"/>
        <v/>
      </c>
      <c r="AL34" s="15" t="str">
        <f>IF(AJ34="","",VLOOKUP(AJ34,'PUAN DAĞILIMI2'!$A$20:$B$2100,2,0))</f>
        <v/>
      </c>
      <c r="AQ34" s="10" t="str">
        <f>CONCATENATE(VLOOKUP($AK$1,VERİLER!$D$5:$E$211,2,0),"-",A34)</f>
        <v>-24</v>
      </c>
    </row>
    <row r="35" spans="1:93" ht="16.5" customHeight="1">
      <c r="A35" s="1">
        <v>25</v>
      </c>
      <c r="B35" s="91"/>
      <c r="C35" s="41" t="str">
        <f>IF($B35=0,"",IFERROR(VLOOKUP($B35,'EXCEL VERİ DÜZENLENMİŞ'!$C$3:$F$4001,2,0),"ÖĞRENCİ NO KONTROL ET"))</f>
        <v/>
      </c>
      <c r="D35" s="41" t="str">
        <f>IF($B35=0,"",IFERROR(VLOOKUP($B35,'EXCEL VERİ DÜZENLENMİŞ'!$C$3:$F$4001,3,0),"ÖĞRENCİ NO KONTROL ET"))</f>
        <v/>
      </c>
      <c r="E35" s="41" t="str">
        <f>IF($B35=0,"",IFERROR(VLOOKUP($B35,'EXCEL VERİ DÜZENLENMİŞ'!$C$3:$F$4001,4,0),"ÖĞRENCİ NO KONTROL ET"))</f>
        <v/>
      </c>
      <c r="F35" s="71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9"/>
      <c r="Y35" s="49"/>
      <c r="Z35" s="49"/>
      <c r="AA35" s="50"/>
      <c r="AB35" s="52"/>
      <c r="AC35" s="48"/>
      <c r="AD35" s="48"/>
      <c r="AE35" s="48"/>
      <c r="AF35" s="48"/>
      <c r="AG35" s="51"/>
      <c r="AH35" s="51"/>
      <c r="AI35" s="51"/>
      <c r="AJ35" s="45" t="str">
        <f t="shared" si="0"/>
        <v/>
      </c>
      <c r="AK35" s="15" t="str">
        <f t="shared" si="1"/>
        <v/>
      </c>
      <c r="AL35" s="15" t="str">
        <f>IF(AJ35="","",VLOOKUP(AJ35,'PUAN DAĞILIMI2'!$A$20:$B$2100,2,0))</f>
        <v/>
      </c>
      <c r="AQ35" s="10" t="str">
        <f>CONCATENATE(VLOOKUP($AK$1,VERİLER!$D$5:$E$211,2,0),"-",A35)</f>
        <v>-25</v>
      </c>
    </row>
    <row r="36" spans="1:93" ht="16.5" customHeight="1">
      <c r="A36" s="1">
        <v>26</v>
      </c>
      <c r="B36" s="91"/>
      <c r="C36" s="41" t="str">
        <f>IF($B36=0,"",IFERROR(VLOOKUP($B36,'EXCEL VERİ DÜZENLENMİŞ'!$C$3:$F$4001,2,0),"ÖĞRENCİ NO KONTROL ET"))</f>
        <v/>
      </c>
      <c r="D36" s="41" t="str">
        <f>IF($B36=0,"",IFERROR(VLOOKUP($B36,'EXCEL VERİ DÜZENLENMİŞ'!$C$3:$F$4001,3,0),"ÖĞRENCİ NO KONTROL ET"))</f>
        <v/>
      </c>
      <c r="E36" s="41" t="str">
        <f>IF($B36=0,"",IFERROR(VLOOKUP($B36,'EXCEL VERİ DÜZENLENMİŞ'!$C$3:$F$4001,4,0),"ÖĞRENCİ NO KONTROL ET"))</f>
        <v/>
      </c>
      <c r="F36" s="71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49"/>
      <c r="Y36" s="49"/>
      <c r="Z36" s="49"/>
      <c r="AA36" s="50"/>
      <c r="AB36" s="48"/>
      <c r="AC36" s="52"/>
      <c r="AD36" s="52"/>
      <c r="AE36" s="52"/>
      <c r="AF36" s="48"/>
      <c r="AG36" s="51"/>
      <c r="AH36" s="51"/>
      <c r="AI36" s="51"/>
      <c r="AJ36" s="45" t="str">
        <f t="shared" si="0"/>
        <v/>
      </c>
      <c r="AK36" s="15" t="str">
        <f t="shared" si="1"/>
        <v/>
      </c>
      <c r="AL36" s="15" t="str">
        <f>IF(AJ36="","",VLOOKUP(AJ36,'PUAN DAĞILIMI2'!$A$20:$B$2100,2,0))</f>
        <v/>
      </c>
      <c r="AQ36" s="10" t="str">
        <f>CONCATENATE(VLOOKUP($AK$1,VERİLER!$D$5:$E$211,2,0),"-",A36)</f>
        <v>-26</v>
      </c>
    </row>
    <row r="37" spans="1:93" ht="16.5" customHeight="1">
      <c r="A37" s="1">
        <v>27</v>
      </c>
      <c r="B37" s="91"/>
      <c r="C37" s="41" t="str">
        <f>IF($B37=0,"",IFERROR(VLOOKUP($B37,'EXCEL VERİ DÜZENLENMİŞ'!$C$3:$F$4001,2,0),"ÖĞRENCİ NO KONTROL ET"))</f>
        <v/>
      </c>
      <c r="D37" s="41" t="str">
        <f>IF($B37=0,"",IFERROR(VLOOKUP($B37,'EXCEL VERİ DÜZENLENMİŞ'!$C$3:$F$4001,3,0),"ÖĞRENCİ NO KONTROL ET"))</f>
        <v/>
      </c>
      <c r="E37" s="41" t="str">
        <f>IF($B37=0,"",IFERROR(VLOOKUP($B37,'EXCEL VERİ DÜZENLENMİŞ'!$C$3:$F$4001,4,0),"ÖĞRENCİ NO KONTROL ET"))</f>
        <v/>
      </c>
      <c r="F37" s="71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9"/>
      <c r="Y37" s="49"/>
      <c r="Z37" s="49"/>
      <c r="AA37" s="50"/>
      <c r="AB37" s="52"/>
      <c r="AC37" s="48"/>
      <c r="AD37" s="48"/>
      <c r="AE37" s="48"/>
      <c r="AF37" s="48"/>
      <c r="AG37" s="51"/>
      <c r="AH37" s="51"/>
      <c r="AI37" s="51"/>
      <c r="AJ37" s="45" t="str">
        <f t="shared" si="0"/>
        <v/>
      </c>
      <c r="AK37" s="15" t="str">
        <f t="shared" si="1"/>
        <v/>
      </c>
      <c r="AL37" s="15" t="str">
        <f>IF(AJ37="","",VLOOKUP(AJ37,'PUAN DAĞILIMI2'!$A$20:$B$2100,2,0))</f>
        <v/>
      </c>
      <c r="AQ37" s="10" t="str">
        <f>CONCATENATE(VLOOKUP($AK$1,VERİLER!$D$5:$E$211,2,0),"-",A37)</f>
        <v>-27</v>
      </c>
    </row>
    <row r="38" spans="1:93" ht="16.5" customHeight="1">
      <c r="A38" s="1">
        <v>28</v>
      </c>
      <c r="B38" s="91"/>
      <c r="C38" s="41" t="str">
        <f>IF($B38=0,"",IFERROR(VLOOKUP($B38,'EXCEL VERİ DÜZENLENMİŞ'!$C$3:$F$4001,2,0),"ÖĞRENCİ NO KONTROL ET"))</f>
        <v/>
      </c>
      <c r="D38" s="41" t="str">
        <f>IF($B38=0,"",IFERROR(VLOOKUP($B38,'EXCEL VERİ DÜZENLENMİŞ'!$C$3:$F$4001,3,0),"ÖĞRENCİ NO KONTROL ET"))</f>
        <v/>
      </c>
      <c r="E38" s="41" t="str">
        <f>IF($B38=0,"",IFERROR(VLOOKUP($B38,'EXCEL VERİ DÜZENLENMİŞ'!$C$3:$F$4001,4,0),"ÖĞRENCİ NO KONTROL ET"))</f>
        <v/>
      </c>
      <c r="F38" s="71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49"/>
      <c r="Y38" s="49"/>
      <c r="Z38" s="49"/>
      <c r="AA38" s="50"/>
      <c r="AB38" s="48"/>
      <c r="AC38" s="52"/>
      <c r="AD38" s="52"/>
      <c r="AE38" s="52"/>
      <c r="AF38" s="48"/>
      <c r="AG38" s="51"/>
      <c r="AH38" s="51"/>
      <c r="AI38" s="51"/>
      <c r="AJ38" s="45" t="str">
        <f t="shared" si="0"/>
        <v/>
      </c>
      <c r="AK38" s="15" t="str">
        <f t="shared" si="1"/>
        <v/>
      </c>
      <c r="AL38" s="15" t="str">
        <f>IF(AJ38="","",VLOOKUP(AJ38,'PUAN DAĞILIMI2'!$A$20:$B$2100,2,0))</f>
        <v/>
      </c>
      <c r="AQ38" s="10" t="str">
        <f>CONCATENATE(VLOOKUP($AK$1,VERİLER!$D$5:$E$211,2,0),"-",A38)</f>
        <v>-28</v>
      </c>
    </row>
    <row r="39" spans="1:93" ht="16.5" customHeight="1">
      <c r="A39" s="1">
        <v>29</v>
      </c>
      <c r="B39" s="91"/>
      <c r="C39" s="41" t="str">
        <f>IF($B39=0,"",IFERROR(VLOOKUP($B39,'EXCEL VERİ DÜZENLENMİŞ'!$C$3:$F$4001,2,0),"ÖĞRENCİ NO KONTROL ET"))</f>
        <v/>
      </c>
      <c r="D39" s="41" t="str">
        <f>IF($B39=0,"",IFERROR(VLOOKUP($B39,'EXCEL VERİ DÜZENLENMİŞ'!$C$3:$F$4001,3,0),"ÖĞRENCİ NO KONTROL ET"))</f>
        <v/>
      </c>
      <c r="E39" s="41" t="str">
        <f>IF($B39=0,"",IFERROR(VLOOKUP($B39,'EXCEL VERİ DÜZENLENMİŞ'!$C$3:$F$4001,4,0),"ÖĞRENCİ NO KONTROL ET"))</f>
        <v/>
      </c>
      <c r="F39" s="71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49"/>
      <c r="Y39" s="49"/>
      <c r="Z39" s="49"/>
      <c r="AA39" s="50"/>
      <c r="AB39" s="48"/>
      <c r="AC39" s="52"/>
      <c r="AD39" s="52"/>
      <c r="AE39" s="52"/>
      <c r="AF39" s="48"/>
      <c r="AG39" s="51"/>
      <c r="AH39" s="51"/>
      <c r="AI39" s="51"/>
      <c r="AJ39" s="45" t="str">
        <f t="shared" si="0"/>
        <v/>
      </c>
      <c r="AK39" s="15" t="str">
        <f t="shared" si="1"/>
        <v/>
      </c>
      <c r="AL39" s="15" t="str">
        <f>IF(AJ39="","",VLOOKUP(AJ39,'PUAN DAĞILIMI2'!$A$20:$B$2100,2,0))</f>
        <v/>
      </c>
      <c r="AQ39" s="10" t="str">
        <f>CONCATENATE(VLOOKUP($AK$1,VERİLER!$D$5:$E$211,2,0),"-",A39)</f>
        <v>-29</v>
      </c>
    </row>
    <row r="40" spans="1:93" ht="16.5" customHeight="1">
      <c r="A40" s="1">
        <v>30</v>
      </c>
      <c r="B40" s="91"/>
      <c r="C40" s="41" t="str">
        <f>IF($B40=0,"",IFERROR(VLOOKUP($B40,'EXCEL VERİ DÜZENLENMİŞ'!$C$3:$F$4001,2,0),"ÖĞRENCİ NO KONTROL ET"))</f>
        <v/>
      </c>
      <c r="D40" s="41" t="str">
        <f>IF($B40=0,"",IFERROR(VLOOKUP($B40,'EXCEL VERİ DÜZENLENMİŞ'!$C$3:$F$4001,3,0),"ÖĞRENCİ NO KONTROL ET"))</f>
        <v/>
      </c>
      <c r="E40" s="41" t="str">
        <f>IF($B40=0,"",IFERROR(VLOOKUP($B40,'EXCEL VERİ DÜZENLENMİŞ'!$C$3:$F$4001,4,0),"ÖĞRENCİ NO KONTROL ET"))</f>
        <v/>
      </c>
      <c r="F40" s="71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49"/>
      <c r="Y40" s="49"/>
      <c r="Z40" s="49"/>
      <c r="AA40" s="50"/>
      <c r="AB40" s="48"/>
      <c r="AC40" s="52"/>
      <c r="AD40" s="52"/>
      <c r="AE40" s="52"/>
      <c r="AF40" s="48"/>
      <c r="AG40" s="51"/>
      <c r="AH40" s="51"/>
      <c r="AI40" s="51"/>
      <c r="AJ40" s="45" t="str">
        <f t="shared" si="0"/>
        <v/>
      </c>
      <c r="AK40" s="15" t="str">
        <f t="shared" si="1"/>
        <v/>
      </c>
      <c r="AL40" s="15" t="str">
        <f>IF(AJ40="","",VLOOKUP(AJ40,'PUAN DAĞILIMI2'!$A$20:$B$2100,2,0))</f>
        <v/>
      </c>
      <c r="AQ40" s="10" t="str">
        <f>CONCATENATE(VLOOKUP($AK$1,VERİLER!$D$5:$E$211,2,0),"-",A40)</f>
        <v>-30</v>
      </c>
    </row>
    <row r="41" spans="1:93" ht="16.5" customHeight="1">
      <c r="A41" s="1">
        <v>31</v>
      </c>
      <c r="B41" s="91"/>
      <c r="C41" s="41" t="str">
        <f>IF($B41=0,"",IFERROR(VLOOKUP($B41,'EXCEL VERİ DÜZENLENMİŞ'!$C$3:$F$4001,2,0),"ÖĞRENCİ NO KONTROL ET"))</f>
        <v/>
      </c>
      <c r="D41" s="41" t="str">
        <f>IF($B41=0,"",IFERROR(VLOOKUP($B41,'EXCEL VERİ DÜZENLENMİŞ'!$C$3:$F$4001,3,0),"ÖĞRENCİ NO KONTROL ET"))</f>
        <v/>
      </c>
      <c r="E41" s="41" t="str">
        <f>IF($B41=0,"",IFERROR(VLOOKUP($B41,'EXCEL VERİ DÜZENLENMİŞ'!$C$3:$F$4001,4,0),"ÖĞRENCİ NO KONTROL ET"))</f>
        <v/>
      </c>
      <c r="F41" s="71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49"/>
      <c r="Y41" s="49"/>
      <c r="Z41" s="49"/>
      <c r="AA41" s="50"/>
      <c r="AB41" s="48"/>
      <c r="AC41" s="52"/>
      <c r="AD41" s="52"/>
      <c r="AE41" s="52"/>
      <c r="AF41" s="48"/>
      <c r="AG41" s="51"/>
      <c r="AH41" s="51"/>
      <c r="AI41" s="51"/>
      <c r="AJ41" s="45" t="str">
        <f t="shared" si="0"/>
        <v/>
      </c>
      <c r="AK41" s="15" t="str">
        <f t="shared" si="1"/>
        <v/>
      </c>
      <c r="AL41" s="15" t="str">
        <f>IF(AJ41="","",VLOOKUP(AJ41,'PUAN DAĞILIMI2'!$A$20:$B$2100,2,0))</f>
        <v/>
      </c>
      <c r="AQ41" s="10" t="str">
        <f>CONCATENATE(VLOOKUP($AK$1,VERİLER!$D$5:$E$211,2,0),"-",A41)</f>
        <v>-31</v>
      </c>
    </row>
    <row r="42" spans="1:93" ht="16.5" customHeight="1">
      <c r="A42" s="1">
        <v>32</v>
      </c>
      <c r="B42" s="91"/>
      <c r="C42" s="41" t="str">
        <f>IF($B42=0,"",IFERROR(VLOOKUP($B42,'EXCEL VERİ DÜZENLENMİŞ'!$C$3:$F$4001,2,0),"ÖĞRENCİ NO KONTROL ET"))</f>
        <v/>
      </c>
      <c r="D42" s="41" t="str">
        <f>IF($B42=0,"",IFERROR(VLOOKUP($B42,'EXCEL VERİ DÜZENLENMİŞ'!$C$3:$F$4001,3,0),"ÖĞRENCİ NO KONTROL ET"))</f>
        <v/>
      </c>
      <c r="E42" s="41" t="str">
        <f>IF($B42=0,"",IFERROR(VLOOKUP($B42,'EXCEL VERİ DÜZENLENMİŞ'!$C$3:$F$4001,4,0),"ÖĞRENCİ NO KONTROL ET"))</f>
        <v/>
      </c>
      <c r="F42" s="71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9"/>
      <c r="Y42" s="49"/>
      <c r="Z42" s="49"/>
      <c r="AA42" s="50"/>
      <c r="AB42" s="52"/>
      <c r="AC42" s="48"/>
      <c r="AD42" s="48"/>
      <c r="AE42" s="48"/>
      <c r="AF42" s="48"/>
      <c r="AG42" s="51"/>
      <c r="AH42" s="51"/>
      <c r="AI42" s="51"/>
      <c r="AJ42" s="45" t="str">
        <f t="shared" si="0"/>
        <v/>
      </c>
      <c r="AK42" s="15" t="str">
        <f t="shared" si="1"/>
        <v/>
      </c>
      <c r="AL42" s="15" t="str">
        <f>IF(AJ42="","",VLOOKUP(AJ42,'PUAN DAĞILIMI2'!$A$20:$B$2100,2,0))</f>
        <v/>
      </c>
      <c r="AQ42" s="10" t="str">
        <f>CONCATENATE(VLOOKUP($AK$1,VERİLER!$D$5:$E$211,2,0),"-",A42)</f>
        <v>-32</v>
      </c>
    </row>
    <row r="43" spans="1:93" ht="16.5" customHeight="1">
      <c r="A43" s="1">
        <v>33</v>
      </c>
      <c r="B43" s="91"/>
      <c r="C43" s="41" t="str">
        <f>IF($B43=0,"",IFERROR(VLOOKUP($B43,'EXCEL VERİ DÜZENLENMİŞ'!$C$3:$F$4001,2,0),"ÖĞRENCİ NO KONTROL ET"))</f>
        <v/>
      </c>
      <c r="D43" s="41" t="str">
        <f>IF($B43=0,"",IFERROR(VLOOKUP($B43,'EXCEL VERİ DÜZENLENMİŞ'!$C$3:$F$4001,3,0),"ÖĞRENCİ NO KONTROL ET"))</f>
        <v/>
      </c>
      <c r="E43" s="41" t="str">
        <f>IF($B43=0,"",IFERROR(VLOOKUP($B43,'EXCEL VERİ DÜZENLENMİŞ'!$C$3:$F$4001,4,0),"ÖĞRENCİ NO KONTROL ET"))</f>
        <v/>
      </c>
      <c r="F43" s="71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9"/>
      <c r="Y43" s="49"/>
      <c r="Z43" s="49"/>
      <c r="AA43" s="50"/>
      <c r="AB43" s="48"/>
      <c r="AC43" s="48"/>
      <c r="AD43" s="48"/>
      <c r="AE43" s="48"/>
      <c r="AF43" s="48"/>
      <c r="AG43" s="51"/>
      <c r="AH43" s="51"/>
      <c r="AI43" s="51"/>
      <c r="AJ43" s="45" t="str">
        <f t="shared" si="0"/>
        <v/>
      </c>
      <c r="AK43" s="15" t="str">
        <f t="shared" si="1"/>
        <v/>
      </c>
      <c r="AL43" s="15" t="str">
        <f>IF(AJ43="","",VLOOKUP(AJ43,'PUAN DAĞILIMI2'!$A$20:$B$2100,2,0))</f>
        <v/>
      </c>
      <c r="AQ43" s="10" t="str">
        <f>CONCATENATE(VLOOKUP($AK$1,VERİLER!$D$5:$E$211,2,0),"-",A43)</f>
        <v>-33</v>
      </c>
    </row>
    <row r="44" spans="1:93" s="2" customFormat="1" ht="36" customHeight="1" thickBot="1">
      <c r="A44" s="157" t="s">
        <v>73</v>
      </c>
      <c r="B44" s="158"/>
      <c r="C44" s="158"/>
      <c r="D44" s="159"/>
      <c r="E44" s="159"/>
      <c r="F44" s="72">
        <f>IF(SUM(F11:F43)=0,"",IF(F9=0,"",SUM(F11:F43)/($N$52*F9)))</f>
        <v>1</v>
      </c>
      <c r="G44" s="62" t="str">
        <f t="shared" ref="G44:AI44" si="2">IF(SUM(G11:G43)=0,"",IF(G9=0,"",SUM(G11:G43)/($N$52*G9)))</f>
        <v/>
      </c>
      <c r="H44" s="62" t="str">
        <f t="shared" si="2"/>
        <v/>
      </c>
      <c r="I44" s="62" t="str">
        <f t="shared" si="2"/>
        <v/>
      </c>
      <c r="J44" s="62" t="str">
        <f t="shared" si="2"/>
        <v/>
      </c>
      <c r="K44" s="62" t="str">
        <f t="shared" si="2"/>
        <v/>
      </c>
      <c r="L44" s="62" t="str">
        <f t="shared" si="2"/>
        <v/>
      </c>
      <c r="M44" s="62" t="str">
        <f t="shared" si="2"/>
        <v/>
      </c>
      <c r="N44" s="62" t="str">
        <f t="shared" si="2"/>
        <v/>
      </c>
      <c r="O44" s="62" t="str">
        <f t="shared" si="2"/>
        <v/>
      </c>
      <c r="P44" s="62" t="str">
        <f t="shared" si="2"/>
        <v/>
      </c>
      <c r="Q44" s="62" t="str">
        <f t="shared" si="2"/>
        <v/>
      </c>
      <c r="R44" s="62" t="str">
        <f t="shared" si="2"/>
        <v/>
      </c>
      <c r="S44" s="62" t="str">
        <f t="shared" si="2"/>
        <v/>
      </c>
      <c r="T44" s="62" t="str">
        <f t="shared" si="2"/>
        <v/>
      </c>
      <c r="U44" s="62" t="str">
        <f t="shared" si="2"/>
        <v/>
      </c>
      <c r="V44" s="62" t="str">
        <f t="shared" si="2"/>
        <v/>
      </c>
      <c r="W44" s="62" t="str">
        <f t="shared" si="2"/>
        <v/>
      </c>
      <c r="X44" s="62" t="str">
        <f t="shared" si="2"/>
        <v/>
      </c>
      <c r="Y44" s="62" t="str">
        <f t="shared" si="2"/>
        <v/>
      </c>
      <c r="Z44" s="62" t="str">
        <f t="shared" si="2"/>
        <v/>
      </c>
      <c r="AA44" s="62" t="str">
        <f t="shared" si="2"/>
        <v/>
      </c>
      <c r="AB44" s="62" t="str">
        <f t="shared" si="2"/>
        <v/>
      </c>
      <c r="AC44" s="62" t="str">
        <f t="shared" si="2"/>
        <v/>
      </c>
      <c r="AD44" s="62" t="str">
        <f t="shared" si="2"/>
        <v/>
      </c>
      <c r="AE44" s="62" t="str">
        <f t="shared" si="2"/>
        <v/>
      </c>
      <c r="AF44" s="62" t="str">
        <f t="shared" si="2"/>
        <v/>
      </c>
      <c r="AG44" s="62" t="str">
        <f t="shared" si="2"/>
        <v/>
      </c>
      <c r="AH44" s="62" t="str">
        <f t="shared" si="2"/>
        <v/>
      </c>
      <c r="AI44" s="62" t="str">
        <f t="shared" si="2"/>
        <v/>
      </c>
      <c r="AJ44" s="73"/>
      <c r="AK44" s="55"/>
      <c r="AL44" s="15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</row>
    <row r="45" spans="1:93" s="34" customFormat="1" ht="15.75" thickBot="1">
      <c r="AA45" s="53"/>
      <c r="AC45" s="163" t="s">
        <v>81</v>
      </c>
      <c r="AD45" s="164"/>
      <c r="AE45" s="164"/>
      <c r="AF45" s="164"/>
      <c r="AG45" s="164"/>
      <c r="AH45" s="164"/>
      <c r="AI45" s="165"/>
      <c r="AJ45" s="68">
        <f>IF(SUM(AJ5:AJ43)=0," ",AVERAGE(AJ5:AJ43))</f>
        <v>100</v>
      </c>
      <c r="AK45" s="14"/>
      <c r="AL45" s="15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</row>
    <row r="46" spans="1:93" s="34" customFormat="1">
      <c r="D46" s="129" t="str">
        <f>IF(ANASAYFA!S13=2,"","ÖĞRENCİLERİN PUAN ARALIKLARINA GÖRE SAYILARI")</f>
        <v/>
      </c>
      <c r="E46" s="129"/>
      <c r="F46" s="129"/>
      <c r="G46" s="129"/>
      <c r="H46" s="129"/>
      <c r="I46" s="166" t="str">
        <f>IF(ANASAYFA!S13=1,"","ÖĞRENCİLERİN PUAN ARALIKLARINA GÖRE SAYILARI-YÜZDELERİ")</f>
        <v>ÖĞRENCİLERİN PUAN ARALIKLARINA GÖRE SAYILARI-YÜZDELERİ</v>
      </c>
      <c r="J46" s="166"/>
      <c r="K46" s="166"/>
      <c r="L46" s="166"/>
      <c r="M46" s="166"/>
      <c r="N46" s="166"/>
      <c r="O46" s="166"/>
      <c r="P46" s="166"/>
      <c r="Q46" s="166"/>
      <c r="R46" s="166"/>
      <c r="S46" s="125" t="str">
        <f>IF(ANASAYFA!S13=2,"","ÖĞRENCİLERİN PUAN ARALIKLARINA GÖRE YÜZDELERİ")</f>
        <v/>
      </c>
      <c r="T46" s="125"/>
      <c r="U46" s="125"/>
      <c r="V46" s="125"/>
      <c r="W46" s="125"/>
      <c r="X46" s="125"/>
      <c r="Y46" s="125"/>
      <c r="Z46" s="125"/>
      <c r="AA46" s="57"/>
      <c r="AB46" s="54"/>
      <c r="AC46" s="58"/>
      <c r="AK46" s="14"/>
      <c r="AL46" s="15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</row>
    <row r="47" spans="1:93" s="34" customFormat="1" ht="15" customHeight="1">
      <c r="C47" s="56">
        <v>0</v>
      </c>
      <c r="D47" s="96" t="str">
        <f>IF(ANASAYFA!S13=2,"","0-9 PUAN:")</f>
        <v/>
      </c>
      <c r="E47" s="97" t="str">
        <f>IF(ANASAYFA!S13=2,"",COUNTIF($AJ$11:$AJ$43,C47))</f>
        <v/>
      </c>
      <c r="F47" s="127" t="str">
        <f>IF(ANASAYFA!S13=2,"","50-59 PUAN:")</f>
        <v/>
      </c>
      <c r="G47" s="127"/>
      <c r="H47" s="97" t="str">
        <f>IF(ANASAYFA!S13=2,"",COUNTIF($AJ$11:$AJ$43,#REF!))</f>
        <v/>
      </c>
      <c r="I47" s="95">
        <v>1</v>
      </c>
      <c r="J47" s="123" t="str">
        <f>IF(ANASAYFA!S13=1,"","0-44 PUAN:")</f>
        <v>0-44 PUAN:</v>
      </c>
      <c r="K47" s="123"/>
      <c r="L47" s="128">
        <f>IF(ANASAYFA!S13=1,"",COUNTIF($AK$11:$AK$43,I47))</f>
        <v>0</v>
      </c>
      <c r="M47" s="128"/>
      <c r="N47" s="123" t="str">
        <f>IF(ANASAYFA!S13=1,"","0-44 PUAN:")</f>
        <v>0-44 PUAN:</v>
      </c>
      <c r="O47" s="123"/>
      <c r="P47" s="124">
        <f>IF(ANASAYFA!$S$13=1,"",(100/$N$52*L47)/100)</f>
        <v>0</v>
      </c>
      <c r="Q47" s="124"/>
      <c r="R47" s="57"/>
      <c r="S47" s="123" t="str">
        <f>IF(ANASAYFA!S13=2,"","0-9 PUAN:")</f>
        <v/>
      </c>
      <c r="T47" s="123"/>
      <c r="U47" s="124" t="str">
        <f>IF(ANASAYFA!S13=2,"",(100/$W$52*E47)/100)</f>
        <v/>
      </c>
      <c r="V47" s="124"/>
      <c r="W47" s="123" t="str">
        <f>IF(ANASAYFA!S13=2,"","50-59 PUAN:")</f>
        <v/>
      </c>
      <c r="X47" s="123"/>
      <c r="Y47" s="124" t="str">
        <f>IF(ANASAYFA!S13=2,"",(100/$W$52*H47)/100)</f>
        <v/>
      </c>
      <c r="Z47" s="124"/>
      <c r="AA47" s="59"/>
      <c r="AK47" s="14"/>
      <c r="AL47" s="15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</row>
    <row r="48" spans="1:93" s="34" customFormat="1">
      <c r="C48" s="56">
        <v>1</v>
      </c>
      <c r="D48" s="96" t="str">
        <f>IF(ANASAYFA!S13=2,"","10-19 PUAN:")</f>
        <v/>
      </c>
      <c r="E48" s="97" t="str">
        <f>IF(ANASAYFA!S13=2,"",COUNTIF($AJ$11:$AJ$43,C48))</f>
        <v/>
      </c>
      <c r="F48" s="127" t="str">
        <f>IF(ANASAYFA!S13=2,"","60-69 PUAN:")</f>
        <v/>
      </c>
      <c r="G48" s="127"/>
      <c r="H48" s="97" t="str">
        <f>IF(ANASAYFA!S13=2,"",COUNTIF($AJ$11:$AJ$43,#REF!))</f>
        <v/>
      </c>
      <c r="I48" s="95">
        <v>2</v>
      </c>
      <c r="J48" s="123" t="str">
        <f>IF(ANASAYFA!S13=1,"","45-54 PUAN:")</f>
        <v>45-54 PUAN:</v>
      </c>
      <c r="K48" s="123"/>
      <c r="L48" s="128">
        <f>IF(ANASAYFA!S13=1,"",COUNTIF($AK$11:$AK$43,I48))</f>
        <v>0</v>
      </c>
      <c r="M48" s="128"/>
      <c r="N48" s="123" t="str">
        <f>IF(ANASAYFA!S13=1,"","45-54 PUAN:")</f>
        <v>45-54 PUAN:</v>
      </c>
      <c r="O48" s="123"/>
      <c r="P48" s="124">
        <f>IF(ANASAYFA!$S$13=1,"",(100/$N$52*L48)/100)</f>
        <v>0</v>
      </c>
      <c r="Q48" s="124"/>
      <c r="R48" s="57"/>
      <c r="S48" s="123" t="str">
        <f>IF(ANASAYFA!S13=2,"","10-19 PUAN:")</f>
        <v/>
      </c>
      <c r="T48" s="123"/>
      <c r="U48" s="124" t="str">
        <f>IF(ANASAYFA!S13=2,"",(100/$W$52*E48)/100)</f>
        <v/>
      </c>
      <c r="V48" s="124"/>
      <c r="W48" s="123" t="str">
        <f>IF(ANASAYFA!S13=2,"","60-69 PUAN:")</f>
        <v/>
      </c>
      <c r="X48" s="123"/>
      <c r="Y48" s="124" t="str">
        <f>IF(ANASAYFA!S13=2,"",(100/$W$52*H48)/100)</f>
        <v/>
      </c>
      <c r="Z48" s="124"/>
      <c r="AA48" s="59"/>
      <c r="AK48" s="14"/>
      <c r="AL48" s="15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</row>
    <row r="49" spans="1:93" s="34" customFormat="1">
      <c r="C49" s="56">
        <v>2</v>
      </c>
      <c r="D49" s="96" t="str">
        <f>IF(ANASAYFA!S13=2,"","20-29 PUAN:")</f>
        <v/>
      </c>
      <c r="E49" s="97" t="str">
        <f>IF(ANASAYFA!S13=2,"",COUNTIF($AJ$11:$AJ$43,C49))</f>
        <v/>
      </c>
      <c r="F49" s="127" t="str">
        <f>IF(ANASAYFA!S13=2,"","70-79 PUAN:")</f>
        <v/>
      </c>
      <c r="G49" s="127"/>
      <c r="H49" s="97" t="str">
        <f>IF(ANASAYFA!S13=2,"",COUNTIF($AJ$11:$AJ$43,#REF!))</f>
        <v/>
      </c>
      <c r="I49" s="95">
        <v>3</v>
      </c>
      <c r="J49" s="123" t="str">
        <f>IF(ANASAYFA!S13=1,"","55-69 PUAN:")</f>
        <v>55-69 PUAN:</v>
      </c>
      <c r="K49" s="123"/>
      <c r="L49" s="128">
        <f>IF(ANASAYFA!S13=1,"",COUNTIF($AK$11:$AK$43,I49))</f>
        <v>0</v>
      </c>
      <c r="M49" s="128"/>
      <c r="N49" s="123" t="str">
        <f>IF(ANASAYFA!S13=1,"","55-69 PUAN:")</f>
        <v>55-69 PUAN:</v>
      </c>
      <c r="O49" s="123"/>
      <c r="P49" s="124">
        <f>IF(ANASAYFA!$S$13=1,"",(100/$N$52*L49)/100)</f>
        <v>0</v>
      </c>
      <c r="Q49" s="124"/>
      <c r="R49" s="57"/>
      <c r="S49" s="123" t="str">
        <f>IF(ANASAYFA!S13=2,"","20-29 PUAN:")</f>
        <v/>
      </c>
      <c r="T49" s="123"/>
      <c r="U49" s="124" t="str">
        <f>(IF(ANASAYFA!S13=2,"",(100/$W$52*E49)/100))</f>
        <v/>
      </c>
      <c r="V49" s="124"/>
      <c r="W49" s="123" t="str">
        <f>IF(ANASAYFA!S13=2,"","70-79 PUAN:")</f>
        <v/>
      </c>
      <c r="X49" s="123"/>
      <c r="Y49" s="124" t="str">
        <f>IF(ANASAYFA!S13=2,"",(100/$W$52*H49)/100)</f>
        <v/>
      </c>
      <c r="Z49" s="124"/>
      <c r="AA49" s="59"/>
      <c r="AK49" s="14"/>
      <c r="AL49" s="15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</row>
    <row r="50" spans="1:93" s="34" customFormat="1">
      <c r="A50" s="156" t="str">
        <f>ANASAYFA!S11</f>
        <v>HÜSEYİN UĞUR</v>
      </c>
      <c r="B50" s="156"/>
      <c r="C50" s="156"/>
      <c r="D50" s="96" t="str">
        <f>IF(ANASAYFA!S13=2,"","30-39 PUAN:")</f>
        <v/>
      </c>
      <c r="E50" s="97" t="str">
        <f>IF(ANASAYFA!S13=2,"",COUNTIF($AJ$11:$AJ$43,#REF!))</f>
        <v/>
      </c>
      <c r="F50" s="127" t="str">
        <f>IF(ANASAYFA!S13=2,"","80-89 PUAN:")</f>
        <v/>
      </c>
      <c r="G50" s="127"/>
      <c r="H50" s="97" t="str">
        <f>IF(ANASAYFA!S13=2,"",COUNTIF($AJ$11:$AJ$43,#REF!))</f>
        <v/>
      </c>
      <c r="I50" s="95">
        <v>4</v>
      </c>
      <c r="J50" s="123" t="str">
        <f>IF(ANASAYFA!S13=1,"","70-84 PUAN:")</f>
        <v>70-84 PUAN:</v>
      </c>
      <c r="K50" s="123"/>
      <c r="L50" s="128">
        <f>IF(ANASAYFA!S13=1,"",COUNTIF($AK$11:$AK$43,I50))</f>
        <v>0</v>
      </c>
      <c r="M50" s="128"/>
      <c r="N50" s="123" t="str">
        <f>IF(ANASAYFA!S13=1,"","70-84 PUAN:")</f>
        <v>70-84 PUAN:</v>
      </c>
      <c r="O50" s="123"/>
      <c r="P50" s="124">
        <f>IF(ANASAYFA!$S$13=1,"",(100/$N$52*L50)/100)</f>
        <v>0</v>
      </c>
      <c r="Q50" s="124"/>
      <c r="R50" s="57"/>
      <c r="S50" s="123" t="str">
        <f>IF(ANASAYFA!S13=2,"","30-39 PUAN:")</f>
        <v/>
      </c>
      <c r="T50" s="123"/>
      <c r="U50" s="124" t="str">
        <f>IF(ANASAYFA!S13=2,"",(100/$W$52*E50)/100)</f>
        <v/>
      </c>
      <c r="V50" s="124"/>
      <c r="W50" s="123" t="str">
        <f>IF(ANASAYFA!S13=2,"","80-89 PUAN:")</f>
        <v/>
      </c>
      <c r="X50" s="123"/>
      <c r="Y50" s="124" t="str">
        <f>IF(ANASAYFA!S13=2,"",(100/$W$52*H50)/100)</f>
        <v/>
      </c>
      <c r="Z50" s="124"/>
      <c r="AA50" s="59"/>
      <c r="AB50" s="156" t="str">
        <f>ANASAYFA!S9</f>
        <v>HAKAN YASTIKÇIOĞLU</v>
      </c>
      <c r="AC50" s="156"/>
      <c r="AD50" s="156"/>
      <c r="AE50" s="156"/>
      <c r="AF50" s="156"/>
      <c r="AG50" s="156"/>
      <c r="AH50" s="156"/>
      <c r="AI50" s="156"/>
      <c r="AK50" s="14"/>
      <c r="AL50" s="15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</row>
    <row r="51" spans="1:93" s="34" customFormat="1">
      <c r="A51" s="156"/>
      <c r="B51" s="156"/>
      <c r="C51" s="156"/>
      <c r="D51" s="96" t="str">
        <f>IF(ANASAYFA!S13=2,"","40-49 PUAN:")</f>
        <v/>
      </c>
      <c r="E51" s="97" t="str">
        <f>IF(ANASAYFA!S13=2,"",COUNTIF($AJ$11:$AJ$43,#REF!))</f>
        <v/>
      </c>
      <c r="F51" s="127" t="str">
        <f>IF(ANASAYFA!S13=2,"","90-100 PUAN:")</f>
        <v/>
      </c>
      <c r="G51" s="127"/>
      <c r="H51" s="98" t="str">
        <f>IF(ANASAYFA!S13=2,"",COUNTIF($AJ$11:$AJ$43,#REF!)+COUNTIF($AJ$11:$AJ$43,"10"))</f>
        <v/>
      </c>
      <c r="I51" s="95">
        <v>5</v>
      </c>
      <c r="J51" s="123" t="str">
        <f>IF(ANASAYFA!S13=1,"","85-100 PUAN:")</f>
        <v>85-100 PUAN:</v>
      </c>
      <c r="K51" s="123"/>
      <c r="L51" s="128">
        <f>IF(ANASAYFA!S13=1,"",COUNTIF($AK$11:$AK$43,I51))</f>
        <v>0</v>
      </c>
      <c r="M51" s="128"/>
      <c r="N51" s="123" t="str">
        <f>IF(ANASAYFA!S13=1,"","85-100 PUAN:")</f>
        <v>85-100 PUAN:</v>
      </c>
      <c r="O51" s="123"/>
      <c r="P51" s="124">
        <f>IF(ANASAYFA!$S$13=1,"",(100/$N$52*L51)/100)</f>
        <v>0</v>
      </c>
      <c r="Q51" s="124"/>
      <c r="R51" s="57"/>
      <c r="S51" s="123" t="str">
        <f>IF(ANASAYFA!S13=2,"","40-49 PUAN:")</f>
        <v/>
      </c>
      <c r="T51" s="123"/>
      <c r="U51" s="124" t="str">
        <f>IF(ANASAYFA!S13=2,"",(100/$W$52*E51)/100)</f>
        <v/>
      </c>
      <c r="V51" s="124"/>
      <c r="W51" s="123" t="str">
        <f>IF(ANASAYFA!S13=2,"","90-100 PUAN:")</f>
        <v/>
      </c>
      <c r="X51" s="123"/>
      <c r="Y51" s="124" t="str">
        <f>IF(ANASAYFA!S13=2,"",(100/$W$52*H51)/100)</f>
        <v/>
      </c>
      <c r="Z51" s="124"/>
      <c r="AA51" s="59"/>
      <c r="AB51" s="156"/>
      <c r="AC51" s="156"/>
      <c r="AD51" s="156"/>
      <c r="AE51" s="156"/>
      <c r="AF51" s="156"/>
      <c r="AG51" s="156"/>
      <c r="AH51" s="156"/>
      <c r="AI51" s="156"/>
      <c r="AK51" s="14"/>
      <c r="AL51" s="15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</row>
    <row r="52" spans="1:93" s="34" customFormat="1" ht="15" customHeight="1">
      <c r="A52" s="155" t="str">
        <f>ANASAYFA!S12</f>
        <v>DERSİN ÖĞRETMENİ</v>
      </c>
      <c r="B52" s="155"/>
      <c r="C52" s="155"/>
      <c r="D52" s="126" t="str">
        <f>IF(ANASAYFA!S13=2,"","ÖĞRENCİ SAYISI:")</f>
        <v/>
      </c>
      <c r="E52" s="126"/>
      <c r="F52" s="126"/>
      <c r="G52" s="93" t="str">
        <f>IF(ANASAYFA!S13=2,"",MAX($A$11:$A$410)-COUNTBLANK($B$11:$B$43))</f>
        <v/>
      </c>
      <c r="H52" s="93"/>
      <c r="I52" s="93"/>
      <c r="J52" s="126" t="str">
        <f>IF(ANASAYFA!S13=1,"","ÖĞRENCİ SAYISI:")</f>
        <v>ÖĞRENCİ SAYISI:</v>
      </c>
      <c r="K52" s="126"/>
      <c r="L52" s="126"/>
      <c r="M52" s="126"/>
      <c r="N52" s="93">
        <f>IF(ANASAYFA!S13=1,"",MAX($A$11:$A$410)-COUNTBLANK($B$11:$B$43))</f>
        <v>6</v>
      </c>
      <c r="O52" s="93"/>
      <c r="P52" s="93"/>
      <c r="Q52" s="93"/>
      <c r="R52" s="94"/>
      <c r="S52" s="126" t="str">
        <f>IF(ANASAYFA!S13=2,"","ÖĞRENCİ SAYISI:")</f>
        <v/>
      </c>
      <c r="T52" s="126"/>
      <c r="U52" s="126"/>
      <c r="V52" s="126"/>
      <c r="W52" s="137" t="str">
        <f>IF(ANASAYFA!S13=2,"",MAX($A$11:$A$410)-COUNTBLANK($B$11:$B$43))</f>
        <v/>
      </c>
      <c r="X52" s="137"/>
      <c r="Y52" s="137"/>
      <c r="Z52" s="137"/>
      <c r="AA52" s="61"/>
      <c r="AB52" s="155" t="str">
        <f>ANASAYFA!S10</f>
        <v>MÜDÜR YARDIMCISI</v>
      </c>
      <c r="AC52" s="155"/>
      <c r="AD52" s="155"/>
      <c r="AE52" s="155"/>
      <c r="AF52" s="155"/>
      <c r="AG52" s="155"/>
      <c r="AH52" s="155"/>
      <c r="AI52" s="155"/>
      <c r="AK52" s="14"/>
      <c r="AL52" s="15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</row>
    <row r="53" spans="1:93" s="34" customFormat="1">
      <c r="A53" s="155"/>
      <c r="B53" s="155"/>
      <c r="C53" s="155"/>
      <c r="Z53" s="53"/>
      <c r="AA53" s="53"/>
      <c r="AB53" s="155"/>
      <c r="AC53" s="155"/>
      <c r="AD53" s="155"/>
      <c r="AE53" s="155"/>
      <c r="AF53" s="155"/>
      <c r="AG53" s="155"/>
      <c r="AH53" s="155"/>
      <c r="AI53" s="155"/>
      <c r="AJ53" s="54"/>
      <c r="AK53" s="14"/>
      <c r="AL53" s="15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</row>
    <row r="54" spans="1:93" s="34" customForma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2"/>
      <c r="AB54" s="10"/>
      <c r="AC54" s="10"/>
      <c r="AD54" s="10"/>
      <c r="AE54" s="10"/>
      <c r="AF54" s="10"/>
      <c r="AG54" s="10"/>
      <c r="AH54" s="10"/>
      <c r="AI54" s="10"/>
      <c r="AJ54" s="46"/>
      <c r="AK54" s="14"/>
      <c r="AL54" s="14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</row>
    <row r="55" spans="1:93" s="34" customForma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2"/>
      <c r="AB55" s="10"/>
      <c r="AC55" s="10"/>
      <c r="AD55" s="10"/>
      <c r="AE55" s="10"/>
      <c r="AF55" s="10"/>
      <c r="AG55" s="10"/>
      <c r="AH55" s="10"/>
      <c r="AI55" s="10"/>
      <c r="AJ55" s="46"/>
      <c r="AK55" s="14"/>
      <c r="AL55" s="14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</row>
    <row r="56" spans="1:93" s="10" customFormat="1">
      <c r="AA56" s="12"/>
      <c r="AJ56" s="46"/>
      <c r="AK56" s="14"/>
      <c r="AL56" s="14"/>
    </row>
    <row r="57" spans="1:93" s="10" customFormat="1">
      <c r="AA57" s="12"/>
      <c r="AJ57" s="46"/>
      <c r="AK57" s="14"/>
      <c r="AL57" s="14"/>
    </row>
    <row r="58" spans="1:93" s="10" customFormat="1">
      <c r="AA58" s="12"/>
      <c r="AJ58" s="46"/>
      <c r="AK58" s="14"/>
      <c r="AL58" s="14"/>
    </row>
    <row r="59" spans="1:93" s="10" customFormat="1">
      <c r="AA59" s="12"/>
      <c r="AJ59" s="46"/>
      <c r="AK59" s="14"/>
      <c r="AL59" s="14"/>
    </row>
    <row r="60" spans="1:93" s="10" customFormat="1">
      <c r="AA60" s="12"/>
      <c r="AJ60" s="46"/>
      <c r="AK60" s="14"/>
      <c r="AL60" s="14"/>
    </row>
    <row r="61" spans="1:93" s="10" customFormat="1">
      <c r="AA61" s="12"/>
      <c r="AJ61" s="46"/>
      <c r="AK61" s="14"/>
      <c r="AL61" s="14"/>
    </row>
    <row r="62" spans="1:93" s="10" customFormat="1">
      <c r="AA62" s="12"/>
      <c r="AJ62" s="46"/>
      <c r="AK62" s="14"/>
      <c r="AL62" s="14"/>
    </row>
    <row r="63" spans="1:93" s="10" customFormat="1">
      <c r="AA63" s="12"/>
      <c r="AJ63" s="46"/>
      <c r="AK63" s="14"/>
      <c r="AL63" s="14"/>
    </row>
    <row r="64" spans="1:93" s="10" customFormat="1">
      <c r="AA64" s="12"/>
      <c r="AJ64" s="46"/>
      <c r="AK64" s="14"/>
      <c r="AL64" s="14"/>
    </row>
    <row r="65" spans="27:38" s="10" customFormat="1">
      <c r="AA65" s="12"/>
      <c r="AJ65" s="46"/>
      <c r="AK65" s="14"/>
      <c r="AL65" s="14"/>
    </row>
    <row r="66" spans="27:38" s="10" customFormat="1">
      <c r="AA66" s="12"/>
      <c r="AJ66" s="46"/>
      <c r="AK66" s="14"/>
      <c r="AL66" s="14"/>
    </row>
    <row r="67" spans="27:38" s="10" customFormat="1">
      <c r="AA67" s="12"/>
      <c r="AJ67" s="46"/>
      <c r="AK67" s="14"/>
      <c r="AL67" s="14"/>
    </row>
    <row r="68" spans="27:38" s="10" customFormat="1">
      <c r="AA68" s="12"/>
      <c r="AJ68" s="46"/>
      <c r="AK68" s="14"/>
      <c r="AL68" s="14"/>
    </row>
    <row r="69" spans="27:38" s="10" customFormat="1">
      <c r="AA69" s="12"/>
      <c r="AJ69" s="46"/>
      <c r="AK69" s="14"/>
      <c r="AL69" s="14"/>
    </row>
    <row r="70" spans="27:38" s="10" customFormat="1">
      <c r="AA70" s="12"/>
      <c r="AJ70" s="46"/>
      <c r="AK70" s="14"/>
      <c r="AL70" s="14"/>
    </row>
    <row r="71" spans="27:38" s="10" customFormat="1">
      <c r="AA71" s="12"/>
      <c r="AJ71" s="46"/>
      <c r="AK71" s="14"/>
      <c r="AL71" s="14"/>
    </row>
    <row r="72" spans="27:38" s="10" customFormat="1">
      <c r="AA72" s="12"/>
      <c r="AJ72" s="46"/>
      <c r="AK72" s="14"/>
      <c r="AL72" s="14"/>
    </row>
    <row r="73" spans="27:38" s="10" customFormat="1">
      <c r="AA73" s="12"/>
      <c r="AJ73" s="46"/>
      <c r="AK73" s="14"/>
      <c r="AL73" s="14"/>
    </row>
    <row r="74" spans="27:38" s="10" customFormat="1">
      <c r="AA74" s="12"/>
      <c r="AJ74" s="46"/>
      <c r="AK74" s="14"/>
      <c r="AL74" s="14"/>
    </row>
    <row r="75" spans="27:38" s="10" customFormat="1">
      <c r="AA75" s="12"/>
      <c r="AJ75" s="46"/>
      <c r="AK75" s="14"/>
      <c r="AL75" s="14"/>
    </row>
    <row r="76" spans="27:38" s="10" customFormat="1">
      <c r="AA76" s="12"/>
      <c r="AJ76" s="46"/>
      <c r="AK76" s="14"/>
      <c r="AL76" s="14"/>
    </row>
    <row r="77" spans="27:38" s="10" customFormat="1">
      <c r="AA77" s="12"/>
      <c r="AJ77" s="46"/>
      <c r="AK77" s="14"/>
      <c r="AL77" s="14"/>
    </row>
    <row r="78" spans="27:38" s="10" customFormat="1">
      <c r="AA78" s="12"/>
      <c r="AJ78" s="46"/>
      <c r="AK78" s="14"/>
      <c r="AL78" s="14"/>
    </row>
    <row r="79" spans="27:38" s="10" customFormat="1">
      <c r="AA79" s="12"/>
      <c r="AJ79" s="46"/>
      <c r="AK79" s="14"/>
      <c r="AL79" s="14"/>
    </row>
    <row r="80" spans="27:38" s="10" customFormat="1">
      <c r="AA80" s="12"/>
      <c r="AJ80" s="46"/>
      <c r="AK80" s="14"/>
      <c r="AL80" s="14"/>
    </row>
    <row r="81" spans="27:38" s="10" customFormat="1">
      <c r="AA81" s="12"/>
      <c r="AJ81" s="46"/>
      <c r="AK81" s="14"/>
      <c r="AL81" s="14"/>
    </row>
    <row r="82" spans="27:38" s="10" customFormat="1">
      <c r="AA82" s="12"/>
      <c r="AJ82" s="46"/>
      <c r="AK82" s="14"/>
      <c r="AL82" s="14"/>
    </row>
    <row r="83" spans="27:38" s="10" customFormat="1">
      <c r="AA83" s="12"/>
      <c r="AJ83" s="46"/>
      <c r="AK83" s="14"/>
      <c r="AL83" s="14"/>
    </row>
    <row r="84" spans="27:38" s="10" customFormat="1">
      <c r="AA84" s="12"/>
      <c r="AJ84" s="46"/>
      <c r="AK84" s="14"/>
      <c r="AL84" s="14"/>
    </row>
    <row r="85" spans="27:38" s="10" customFormat="1">
      <c r="AA85" s="12"/>
      <c r="AJ85" s="46"/>
      <c r="AK85" s="14"/>
      <c r="AL85" s="14"/>
    </row>
    <row r="86" spans="27:38" s="10" customFormat="1">
      <c r="AA86" s="12"/>
      <c r="AJ86" s="46"/>
      <c r="AK86" s="14"/>
      <c r="AL86" s="14"/>
    </row>
    <row r="87" spans="27:38" s="10" customFormat="1">
      <c r="AA87" s="12"/>
      <c r="AJ87" s="46"/>
      <c r="AK87" s="14"/>
      <c r="AL87" s="14"/>
    </row>
    <row r="88" spans="27:38" s="10" customFormat="1">
      <c r="AA88" s="12"/>
      <c r="AJ88" s="46"/>
      <c r="AK88" s="14"/>
      <c r="AL88" s="14"/>
    </row>
    <row r="89" spans="27:38" s="10" customFormat="1">
      <c r="AA89" s="12"/>
      <c r="AJ89" s="46"/>
      <c r="AK89" s="14"/>
      <c r="AL89" s="14"/>
    </row>
    <row r="90" spans="27:38" s="10" customFormat="1">
      <c r="AA90" s="12"/>
      <c r="AJ90" s="46"/>
      <c r="AK90" s="14"/>
      <c r="AL90" s="14"/>
    </row>
    <row r="91" spans="27:38" s="10" customFormat="1">
      <c r="AA91" s="12"/>
      <c r="AJ91" s="46"/>
      <c r="AK91" s="14"/>
      <c r="AL91" s="14"/>
    </row>
    <row r="92" spans="27:38" s="10" customFormat="1">
      <c r="AA92" s="12"/>
      <c r="AJ92" s="46"/>
      <c r="AK92" s="14"/>
      <c r="AL92" s="14"/>
    </row>
    <row r="93" spans="27:38" s="10" customFormat="1">
      <c r="AA93" s="12"/>
      <c r="AJ93" s="46"/>
      <c r="AK93" s="14"/>
      <c r="AL93" s="14"/>
    </row>
    <row r="94" spans="27:38" s="10" customFormat="1">
      <c r="AA94" s="12"/>
      <c r="AJ94" s="46"/>
      <c r="AK94" s="14"/>
      <c r="AL94" s="14"/>
    </row>
    <row r="95" spans="27:38" s="10" customFormat="1">
      <c r="AA95" s="12"/>
      <c r="AJ95" s="46"/>
      <c r="AK95" s="14"/>
      <c r="AL95" s="14"/>
    </row>
    <row r="96" spans="27:38" s="10" customFormat="1">
      <c r="AA96" s="12"/>
      <c r="AJ96" s="46"/>
      <c r="AK96" s="14"/>
      <c r="AL96" s="14"/>
    </row>
    <row r="97" spans="27:38" s="10" customFormat="1">
      <c r="AA97" s="12"/>
      <c r="AJ97" s="46"/>
      <c r="AK97" s="14"/>
      <c r="AL97" s="14"/>
    </row>
    <row r="98" spans="27:38" s="10" customFormat="1">
      <c r="AA98" s="12"/>
      <c r="AJ98" s="46"/>
      <c r="AK98" s="14"/>
      <c r="AL98" s="14"/>
    </row>
    <row r="99" spans="27:38" s="10" customFormat="1">
      <c r="AA99" s="12"/>
      <c r="AJ99" s="46"/>
      <c r="AK99" s="14"/>
      <c r="AL99" s="14"/>
    </row>
    <row r="100" spans="27:38" s="10" customFormat="1">
      <c r="AA100" s="12"/>
      <c r="AJ100" s="46"/>
      <c r="AK100" s="14"/>
      <c r="AL100" s="14"/>
    </row>
    <row r="101" spans="27:38" s="10" customFormat="1">
      <c r="AA101" s="12"/>
      <c r="AJ101" s="46"/>
      <c r="AK101" s="14"/>
      <c r="AL101" s="14"/>
    </row>
    <row r="102" spans="27:38" s="10" customFormat="1">
      <c r="AA102" s="12"/>
      <c r="AJ102" s="46"/>
      <c r="AK102" s="14"/>
      <c r="AL102" s="14"/>
    </row>
    <row r="103" spans="27:38" s="10" customFormat="1">
      <c r="AA103" s="12"/>
      <c r="AJ103" s="46"/>
      <c r="AK103" s="14"/>
      <c r="AL103" s="14"/>
    </row>
    <row r="104" spans="27:38" s="10" customFormat="1">
      <c r="AA104" s="12"/>
      <c r="AJ104" s="46"/>
      <c r="AK104" s="14"/>
      <c r="AL104" s="14"/>
    </row>
    <row r="105" spans="27:38" s="10" customFormat="1">
      <c r="AA105" s="12"/>
      <c r="AJ105" s="46"/>
      <c r="AK105" s="14"/>
      <c r="AL105" s="14"/>
    </row>
    <row r="106" spans="27:38" s="10" customFormat="1">
      <c r="AA106" s="12"/>
      <c r="AJ106" s="46"/>
      <c r="AK106" s="14"/>
      <c r="AL106" s="14"/>
    </row>
    <row r="107" spans="27:38" s="10" customFormat="1">
      <c r="AA107" s="12"/>
      <c r="AJ107" s="46"/>
      <c r="AK107" s="14"/>
      <c r="AL107" s="14"/>
    </row>
    <row r="108" spans="27:38" s="10" customFormat="1">
      <c r="AA108" s="12"/>
      <c r="AJ108" s="46"/>
      <c r="AK108" s="14"/>
      <c r="AL108" s="14"/>
    </row>
    <row r="109" spans="27:38" s="10" customFormat="1">
      <c r="AA109" s="12"/>
      <c r="AJ109" s="46"/>
      <c r="AK109" s="14"/>
      <c r="AL109" s="14"/>
    </row>
    <row r="110" spans="27:38" s="10" customFormat="1">
      <c r="AA110" s="12"/>
      <c r="AJ110" s="46"/>
      <c r="AK110" s="14"/>
      <c r="AL110" s="14"/>
    </row>
    <row r="111" spans="27:38" s="10" customFormat="1">
      <c r="AA111" s="12"/>
      <c r="AJ111" s="46"/>
      <c r="AK111" s="14"/>
      <c r="AL111" s="14"/>
    </row>
    <row r="112" spans="27:38" s="10" customFormat="1">
      <c r="AA112" s="12"/>
      <c r="AJ112" s="46"/>
      <c r="AK112" s="14"/>
      <c r="AL112" s="14"/>
    </row>
    <row r="113" spans="27:38" s="10" customFormat="1">
      <c r="AA113" s="12"/>
      <c r="AJ113" s="46"/>
      <c r="AK113" s="14"/>
      <c r="AL113" s="14"/>
    </row>
    <row r="114" spans="27:38" s="10" customFormat="1">
      <c r="AA114" s="12"/>
      <c r="AJ114" s="46"/>
      <c r="AK114" s="14"/>
      <c r="AL114" s="14"/>
    </row>
    <row r="115" spans="27:38" s="10" customFormat="1">
      <c r="AA115" s="12"/>
      <c r="AJ115" s="46"/>
      <c r="AK115" s="14"/>
      <c r="AL115" s="14"/>
    </row>
    <row r="116" spans="27:38" s="10" customFormat="1">
      <c r="AA116" s="12"/>
      <c r="AJ116" s="46"/>
      <c r="AK116" s="14"/>
      <c r="AL116" s="14"/>
    </row>
    <row r="117" spans="27:38" s="10" customFormat="1">
      <c r="AA117" s="12"/>
      <c r="AJ117" s="46"/>
      <c r="AK117" s="14"/>
      <c r="AL117" s="14"/>
    </row>
    <row r="118" spans="27:38" s="10" customFormat="1">
      <c r="AA118" s="12"/>
      <c r="AJ118" s="46"/>
      <c r="AK118" s="14"/>
      <c r="AL118" s="14"/>
    </row>
    <row r="119" spans="27:38" s="10" customFormat="1">
      <c r="AA119" s="12"/>
      <c r="AJ119" s="46"/>
      <c r="AK119" s="14"/>
      <c r="AL119" s="14"/>
    </row>
    <row r="120" spans="27:38" s="10" customFormat="1">
      <c r="AA120" s="12"/>
      <c r="AJ120" s="46"/>
      <c r="AK120" s="14"/>
      <c r="AL120" s="14"/>
    </row>
    <row r="121" spans="27:38" s="10" customFormat="1">
      <c r="AA121" s="12"/>
      <c r="AJ121" s="46"/>
      <c r="AK121" s="14"/>
      <c r="AL121" s="14"/>
    </row>
    <row r="122" spans="27:38" s="10" customFormat="1">
      <c r="AA122" s="12"/>
      <c r="AJ122" s="46"/>
      <c r="AK122" s="14"/>
      <c r="AL122" s="14"/>
    </row>
    <row r="123" spans="27:38" s="10" customFormat="1">
      <c r="AA123" s="12"/>
      <c r="AJ123" s="46"/>
      <c r="AK123" s="14"/>
      <c r="AL123" s="14"/>
    </row>
    <row r="124" spans="27:38" s="10" customFormat="1">
      <c r="AA124" s="12"/>
      <c r="AJ124" s="46"/>
      <c r="AK124" s="14"/>
      <c r="AL124" s="14"/>
    </row>
    <row r="125" spans="27:38" s="10" customFormat="1">
      <c r="AA125" s="12"/>
      <c r="AJ125" s="46"/>
      <c r="AK125" s="14"/>
      <c r="AL125" s="14"/>
    </row>
    <row r="126" spans="27:38" s="10" customFormat="1">
      <c r="AA126" s="12"/>
      <c r="AJ126" s="46"/>
      <c r="AK126" s="14"/>
      <c r="AL126" s="14"/>
    </row>
    <row r="127" spans="27:38" s="10" customFormat="1">
      <c r="AA127" s="12"/>
      <c r="AJ127" s="46"/>
      <c r="AK127" s="14"/>
      <c r="AL127" s="14"/>
    </row>
    <row r="128" spans="27:38" s="10" customFormat="1">
      <c r="AA128" s="12"/>
      <c r="AJ128" s="46"/>
      <c r="AK128" s="14"/>
      <c r="AL128" s="14"/>
    </row>
    <row r="129" spans="27:38" s="10" customFormat="1">
      <c r="AA129" s="12"/>
      <c r="AJ129" s="46"/>
      <c r="AK129" s="14"/>
      <c r="AL129" s="14"/>
    </row>
    <row r="130" spans="27:38" s="10" customFormat="1">
      <c r="AA130" s="12"/>
      <c r="AJ130" s="46"/>
      <c r="AK130" s="14"/>
      <c r="AL130" s="14"/>
    </row>
    <row r="131" spans="27:38" s="10" customFormat="1">
      <c r="AA131" s="12"/>
      <c r="AJ131" s="46"/>
      <c r="AK131" s="14"/>
      <c r="AL131" s="14"/>
    </row>
    <row r="132" spans="27:38" s="10" customFormat="1">
      <c r="AA132" s="12"/>
      <c r="AJ132" s="46"/>
      <c r="AK132" s="14"/>
      <c r="AL132" s="14"/>
    </row>
    <row r="133" spans="27:38" s="10" customFormat="1">
      <c r="AA133" s="12"/>
      <c r="AJ133" s="46"/>
      <c r="AK133" s="14"/>
      <c r="AL133" s="14"/>
    </row>
    <row r="134" spans="27:38" s="10" customFormat="1">
      <c r="AA134" s="12"/>
      <c r="AJ134" s="46"/>
      <c r="AK134" s="14"/>
      <c r="AL134" s="14"/>
    </row>
    <row r="135" spans="27:38" s="10" customFormat="1">
      <c r="AA135" s="12"/>
      <c r="AJ135" s="46"/>
      <c r="AK135" s="14"/>
      <c r="AL135" s="14"/>
    </row>
    <row r="136" spans="27:38" s="10" customFormat="1">
      <c r="AA136" s="12"/>
      <c r="AJ136" s="46"/>
      <c r="AK136" s="14"/>
      <c r="AL136" s="14"/>
    </row>
    <row r="137" spans="27:38" s="10" customFormat="1">
      <c r="AA137" s="12"/>
      <c r="AJ137" s="46"/>
      <c r="AK137" s="14"/>
      <c r="AL137" s="14"/>
    </row>
    <row r="138" spans="27:38" s="10" customFormat="1">
      <c r="AA138" s="12"/>
      <c r="AJ138" s="46"/>
      <c r="AK138" s="14"/>
      <c r="AL138" s="14"/>
    </row>
    <row r="139" spans="27:38" s="10" customFormat="1">
      <c r="AA139" s="12"/>
      <c r="AJ139" s="46"/>
      <c r="AK139" s="14"/>
      <c r="AL139" s="14"/>
    </row>
    <row r="140" spans="27:38" s="10" customFormat="1">
      <c r="AA140" s="12"/>
      <c r="AJ140" s="46"/>
      <c r="AK140" s="14"/>
      <c r="AL140" s="14"/>
    </row>
    <row r="141" spans="27:38" s="10" customFormat="1">
      <c r="AA141" s="12"/>
      <c r="AJ141" s="46"/>
      <c r="AK141" s="14"/>
      <c r="AL141" s="14"/>
    </row>
    <row r="142" spans="27:38" s="10" customFormat="1">
      <c r="AA142" s="12"/>
      <c r="AJ142" s="46"/>
      <c r="AK142" s="14"/>
      <c r="AL142" s="14"/>
    </row>
    <row r="143" spans="27:38" s="10" customFormat="1">
      <c r="AA143" s="12"/>
      <c r="AJ143" s="46"/>
      <c r="AK143" s="14"/>
      <c r="AL143" s="14"/>
    </row>
    <row r="144" spans="27:38" s="10" customFormat="1">
      <c r="AA144" s="12"/>
      <c r="AJ144" s="46"/>
      <c r="AK144" s="14"/>
      <c r="AL144" s="14"/>
    </row>
    <row r="145" spans="27:38" s="10" customFormat="1">
      <c r="AA145" s="12"/>
      <c r="AJ145" s="46"/>
      <c r="AK145" s="14"/>
      <c r="AL145" s="14"/>
    </row>
    <row r="146" spans="27:38" s="10" customFormat="1">
      <c r="AA146" s="12"/>
      <c r="AJ146" s="46"/>
      <c r="AK146" s="14"/>
      <c r="AL146" s="14"/>
    </row>
    <row r="147" spans="27:38" s="10" customFormat="1">
      <c r="AA147" s="12"/>
      <c r="AJ147" s="46"/>
      <c r="AK147" s="14"/>
      <c r="AL147" s="14"/>
    </row>
    <row r="148" spans="27:38" s="10" customFormat="1">
      <c r="AA148" s="12"/>
      <c r="AJ148" s="46"/>
      <c r="AK148" s="14"/>
      <c r="AL148" s="14"/>
    </row>
    <row r="149" spans="27:38" s="10" customFormat="1">
      <c r="AA149" s="12"/>
      <c r="AJ149" s="46"/>
      <c r="AK149" s="14"/>
      <c r="AL149" s="14"/>
    </row>
    <row r="150" spans="27:38" s="10" customFormat="1">
      <c r="AA150" s="12"/>
      <c r="AJ150" s="46"/>
      <c r="AK150" s="14"/>
      <c r="AL150" s="14"/>
    </row>
    <row r="151" spans="27:38" s="10" customFormat="1">
      <c r="AA151" s="12"/>
      <c r="AJ151" s="46"/>
      <c r="AK151" s="14"/>
      <c r="AL151" s="14"/>
    </row>
    <row r="152" spans="27:38" s="10" customFormat="1">
      <c r="AA152" s="12"/>
      <c r="AJ152" s="46"/>
      <c r="AK152" s="14"/>
      <c r="AL152" s="14"/>
    </row>
    <row r="153" spans="27:38" s="10" customFormat="1">
      <c r="AA153" s="12"/>
      <c r="AJ153" s="46"/>
      <c r="AK153" s="14"/>
      <c r="AL153" s="14"/>
    </row>
    <row r="154" spans="27:38" s="10" customFormat="1">
      <c r="AA154" s="12"/>
      <c r="AJ154" s="46"/>
      <c r="AK154" s="14"/>
      <c r="AL154" s="14"/>
    </row>
    <row r="155" spans="27:38" s="10" customFormat="1">
      <c r="AA155" s="12"/>
      <c r="AJ155" s="46"/>
      <c r="AK155" s="14"/>
      <c r="AL155" s="14"/>
    </row>
    <row r="156" spans="27:38" s="10" customFormat="1">
      <c r="AA156" s="12"/>
      <c r="AJ156" s="46"/>
      <c r="AK156" s="14"/>
      <c r="AL156" s="14"/>
    </row>
    <row r="157" spans="27:38" s="10" customFormat="1">
      <c r="AA157" s="12"/>
      <c r="AJ157" s="46"/>
      <c r="AK157" s="14"/>
      <c r="AL157" s="14"/>
    </row>
    <row r="158" spans="27:38" s="10" customFormat="1">
      <c r="AA158" s="12"/>
      <c r="AJ158" s="46"/>
      <c r="AK158" s="14"/>
      <c r="AL158" s="14"/>
    </row>
    <row r="159" spans="27:38" s="10" customFormat="1">
      <c r="AA159" s="12"/>
      <c r="AJ159" s="46"/>
      <c r="AK159" s="14"/>
      <c r="AL159" s="14"/>
    </row>
    <row r="160" spans="27:38" s="10" customFormat="1">
      <c r="AA160" s="12"/>
      <c r="AJ160" s="46"/>
      <c r="AK160" s="14"/>
      <c r="AL160" s="14"/>
    </row>
    <row r="161" spans="27:38" s="10" customFormat="1">
      <c r="AA161" s="12"/>
      <c r="AJ161" s="46"/>
      <c r="AK161" s="14"/>
      <c r="AL161" s="14"/>
    </row>
    <row r="162" spans="27:38" s="10" customFormat="1">
      <c r="AA162" s="12"/>
      <c r="AJ162" s="46"/>
      <c r="AK162" s="14"/>
      <c r="AL162" s="14"/>
    </row>
    <row r="163" spans="27:38" s="10" customFormat="1">
      <c r="AA163" s="12"/>
      <c r="AJ163" s="46"/>
      <c r="AK163" s="14"/>
      <c r="AL163" s="14"/>
    </row>
    <row r="164" spans="27:38" s="10" customFormat="1">
      <c r="AA164" s="12"/>
      <c r="AJ164" s="46"/>
      <c r="AK164" s="14"/>
      <c r="AL164" s="14"/>
    </row>
    <row r="165" spans="27:38" s="10" customFormat="1">
      <c r="AA165" s="12"/>
      <c r="AJ165" s="46"/>
      <c r="AK165" s="14"/>
      <c r="AL165" s="14"/>
    </row>
    <row r="166" spans="27:38" s="10" customFormat="1">
      <c r="AA166" s="12"/>
      <c r="AJ166" s="46"/>
      <c r="AK166" s="14"/>
      <c r="AL166" s="14"/>
    </row>
    <row r="167" spans="27:38" s="10" customFormat="1">
      <c r="AA167" s="12"/>
      <c r="AJ167" s="46"/>
      <c r="AK167" s="14"/>
      <c r="AL167" s="14"/>
    </row>
    <row r="168" spans="27:38" s="10" customFormat="1">
      <c r="AA168" s="12"/>
      <c r="AJ168" s="46"/>
      <c r="AK168" s="14"/>
      <c r="AL168" s="14"/>
    </row>
    <row r="169" spans="27:38" s="10" customFormat="1">
      <c r="AA169" s="12"/>
      <c r="AJ169" s="46"/>
      <c r="AK169" s="14"/>
      <c r="AL169" s="14"/>
    </row>
    <row r="170" spans="27:38" s="10" customFormat="1">
      <c r="AA170" s="12"/>
      <c r="AJ170" s="46"/>
      <c r="AK170" s="14"/>
      <c r="AL170" s="14"/>
    </row>
    <row r="171" spans="27:38" s="10" customFormat="1">
      <c r="AA171" s="12"/>
      <c r="AJ171" s="46"/>
      <c r="AK171" s="14"/>
      <c r="AL171" s="14"/>
    </row>
    <row r="172" spans="27:38" s="10" customFormat="1">
      <c r="AA172" s="12"/>
      <c r="AJ172" s="46"/>
      <c r="AK172" s="14"/>
      <c r="AL172" s="14"/>
    </row>
    <row r="173" spans="27:38" s="10" customFormat="1">
      <c r="AA173" s="12"/>
      <c r="AJ173" s="46"/>
      <c r="AK173" s="14"/>
      <c r="AL173" s="14"/>
    </row>
    <row r="174" spans="27:38" s="10" customFormat="1">
      <c r="AA174" s="12"/>
      <c r="AJ174" s="46"/>
      <c r="AK174" s="14"/>
      <c r="AL174" s="14"/>
    </row>
    <row r="175" spans="27:38" s="10" customFormat="1">
      <c r="AA175" s="12"/>
      <c r="AJ175" s="46"/>
      <c r="AK175" s="14"/>
      <c r="AL175" s="14"/>
    </row>
    <row r="176" spans="27:38" s="10" customFormat="1">
      <c r="AA176" s="12"/>
      <c r="AJ176" s="46"/>
      <c r="AK176" s="14"/>
      <c r="AL176" s="14"/>
    </row>
    <row r="177" spans="27:38" s="10" customFormat="1">
      <c r="AA177" s="12"/>
      <c r="AJ177" s="46"/>
      <c r="AK177" s="14"/>
      <c r="AL177" s="14"/>
    </row>
    <row r="178" spans="27:38" s="10" customFormat="1">
      <c r="AA178" s="12"/>
      <c r="AJ178" s="46"/>
      <c r="AK178" s="14"/>
      <c r="AL178" s="14"/>
    </row>
    <row r="179" spans="27:38" s="10" customFormat="1">
      <c r="AA179" s="12"/>
      <c r="AJ179" s="46"/>
      <c r="AK179" s="14"/>
      <c r="AL179" s="14"/>
    </row>
    <row r="180" spans="27:38" s="10" customFormat="1">
      <c r="AA180" s="12"/>
      <c r="AJ180" s="46"/>
      <c r="AK180" s="14"/>
      <c r="AL180" s="14"/>
    </row>
    <row r="181" spans="27:38" s="10" customFormat="1">
      <c r="AA181" s="12"/>
      <c r="AJ181" s="46"/>
      <c r="AK181" s="14"/>
      <c r="AL181" s="14"/>
    </row>
    <row r="182" spans="27:38" s="10" customFormat="1">
      <c r="AA182" s="12"/>
      <c r="AJ182" s="46"/>
      <c r="AK182" s="14"/>
      <c r="AL182" s="14"/>
    </row>
    <row r="183" spans="27:38" s="10" customFormat="1">
      <c r="AA183" s="12"/>
      <c r="AJ183" s="46"/>
      <c r="AK183" s="14"/>
      <c r="AL183" s="14"/>
    </row>
    <row r="184" spans="27:38" s="10" customFormat="1">
      <c r="AA184" s="12"/>
      <c r="AJ184" s="46"/>
      <c r="AK184" s="14"/>
      <c r="AL184" s="14"/>
    </row>
    <row r="185" spans="27:38" s="10" customFormat="1">
      <c r="AA185" s="12"/>
      <c r="AJ185" s="46"/>
      <c r="AK185" s="14"/>
      <c r="AL185" s="14"/>
    </row>
    <row r="186" spans="27:38" s="10" customFormat="1">
      <c r="AA186" s="12"/>
      <c r="AJ186" s="46"/>
      <c r="AK186" s="14"/>
      <c r="AL186" s="14"/>
    </row>
    <row r="187" spans="27:38" s="10" customFormat="1">
      <c r="AA187" s="12"/>
      <c r="AJ187" s="46"/>
      <c r="AK187" s="14"/>
      <c r="AL187" s="14"/>
    </row>
    <row r="188" spans="27:38" s="10" customFormat="1">
      <c r="AA188" s="12"/>
      <c r="AJ188" s="46"/>
      <c r="AK188" s="14"/>
      <c r="AL188" s="14"/>
    </row>
    <row r="189" spans="27:38" s="10" customFormat="1">
      <c r="AA189" s="12"/>
      <c r="AJ189" s="46"/>
      <c r="AK189" s="14"/>
      <c r="AL189" s="14"/>
    </row>
    <row r="190" spans="27:38" s="10" customFormat="1">
      <c r="AA190" s="12"/>
      <c r="AJ190" s="46"/>
      <c r="AK190" s="14"/>
      <c r="AL190" s="14"/>
    </row>
    <row r="191" spans="27:38" s="10" customFormat="1">
      <c r="AA191" s="12"/>
      <c r="AJ191" s="46"/>
      <c r="AK191" s="14"/>
      <c r="AL191" s="14"/>
    </row>
    <row r="192" spans="27:38" s="10" customFormat="1">
      <c r="AA192" s="12"/>
      <c r="AJ192" s="46"/>
      <c r="AK192" s="14"/>
      <c r="AL192" s="14"/>
    </row>
    <row r="193" spans="27:38" s="10" customFormat="1">
      <c r="AA193" s="12"/>
      <c r="AJ193" s="46"/>
      <c r="AK193" s="14"/>
      <c r="AL193" s="14"/>
    </row>
    <row r="194" spans="27:38" s="10" customFormat="1">
      <c r="AA194" s="12"/>
      <c r="AJ194" s="46"/>
      <c r="AK194" s="14"/>
      <c r="AL194" s="14"/>
    </row>
    <row r="195" spans="27:38" s="10" customFormat="1">
      <c r="AA195" s="12"/>
      <c r="AJ195" s="46"/>
      <c r="AK195" s="14"/>
      <c r="AL195" s="14"/>
    </row>
    <row r="196" spans="27:38" s="10" customFormat="1">
      <c r="AA196" s="12"/>
      <c r="AJ196" s="46"/>
      <c r="AK196" s="14"/>
      <c r="AL196" s="14"/>
    </row>
    <row r="197" spans="27:38" s="10" customFormat="1">
      <c r="AA197" s="12"/>
      <c r="AJ197" s="46"/>
      <c r="AK197" s="14"/>
      <c r="AL197" s="14"/>
    </row>
    <row r="198" spans="27:38" s="10" customFormat="1">
      <c r="AA198" s="12"/>
      <c r="AJ198" s="46"/>
      <c r="AK198" s="14"/>
      <c r="AL198" s="14"/>
    </row>
    <row r="199" spans="27:38" s="10" customFormat="1">
      <c r="AA199" s="12"/>
      <c r="AJ199" s="46"/>
      <c r="AK199" s="14"/>
      <c r="AL199" s="14"/>
    </row>
    <row r="200" spans="27:38" s="10" customFormat="1">
      <c r="AA200" s="12"/>
      <c r="AJ200" s="46"/>
      <c r="AK200" s="14"/>
      <c r="AL200" s="14"/>
    </row>
    <row r="201" spans="27:38" s="10" customFormat="1">
      <c r="AA201" s="12"/>
      <c r="AJ201" s="46"/>
      <c r="AK201" s="14"/>
      <c r="AL201" s="14"/>
    </row>
    <row r="202" spans="27:38" s="10" customFormat="1">
      <c r="AA202" s="12"/>
      <c r="AJ202" s="46"/>
      <c r="AK202" s="14"/>
      <c r="AL202" s="14"/>
    </row>
    <row r="203" spans="27:38" s="10" customFormat="1">
      <c r="AA203" s="12"/>
      <c r="AJ203" s="46"/>
      <c r="AK203" s="14"/>
      <c r="AL203" s="14"/>
    </row>
    <row r="204" spans="27:38" s="10" customFormat="1">
      <c r="AA204" s="12"/>
      <c r="AJ204" s="46"/>
      <c r="AK204" s="14"/>
      <c r="AL204" s="14"/>
    </row>
    <row r="205" spans="27:38" s="10" customFormat="1">
      <c r="AA205" s="12"/>
      <c r="AJ205" s="46"/>
      <c r="AK205" s="14"/>
      <c r="AL205" s="14"/>
    </row>
    <row r="206" spans="27:38" s="10" customFormat="1">
      <c r="AA206" s="12"/>
      <c r="AJ206" s="46"/>
      <c r="AK206" s="14"/>
      <c r="AL206" s="14"/>
    </row>
    <row r="207" spans="27:38" s="10" customFormat="1">
      <c r="AA207" s="12"/>
      <c r="AJ207" s="46"/>
      <c r="AK207" s="14"/>
      <c r="AL207" s="14"/>
    </row>
    <row r="208" spans="27:38" s="10" customFormat="1">
      <c r="AA208" s="12"/>
      <c r="AJ208" s="46"/>
      <c r="AK208" s="14"/>
      <c r="AL208" s="14"/>
    </row>
    <row r="209" spans="27:38" s="10" customFormat="1">
      <c r="AA209" s="12"/>
      <c r="AJ209" s="46"/>
      <c r="AK209" s="14"/>
      <c r="AL209" s="14"/>
    </row>
    <row r="210" spans="27:38" s="10" customFormat="1">
      <c r="AA210" s="12"/>
      <c r="AJ210" s="46"/>
      <c r="AK210" s="14"/>
      <c r="AL210" s="14"/>
    </row>
    <row r="211" spans="27:38" s="10" customFormat="1">
      <c r="AA211" s="12"/>
      <c r="AJ211" s="46"/>
      <c r="AK211" s="14"/>
      <c r="AL211" s="14"/>
    </row>
    <row r="212" spans="27:38" s="10" customFormat="1">
      <c r="AA212" s="12"/>
      <c r="AJ212" s="46"/>
      <c r="AK212" s="14"/>
      <c r="AL212" s="14"/>
    </row>
    <row r="213" spans="27:38" s="10" customFormat="1">
      <c r="AA213" s="12"/>
      <c r="AJ213" s="46"/>
      <c r="AK213" s="14"/>
      <c r="AL213" s="14"/>
    </row>
    <row r="214" spans="27:38" s="10" customFormat="1">
      <c r="AA214" s="12"/>
      <c r="AJ214" s="46"/>
      <c r="AK214" s="14"/>
      <c r="AL214" s="14"/>
    </row>
    <row r="215" spans="27:38" s="10" customFormat="1">
      <c r="AA215" s="12"/>
      <c r="AJ215" s="46"/>
      <c r="AK215" s="14"/>
      <c r="AL215" s="14"/>
    </row>
    <row r="216" spans="27:38" s="10" customFormat="1">
      <c r="AA216" s="12"/>
      <c r="AJ216" s="46"/>
      <c r="AK216" s="14"/>
      <c r="AL216" s="14"/>
    </row>
    <row r="217" spans="27:38" s="10" customFormat="1">
      <c r="AA217" s="12"/>
      <c r="AJ217" s="46"/>
      <c r="AK217" s="14"/>
      <c r="AL217" s="14"/>
    </row>
    <row r="218" spans="27:38" s="10" customFormat="1">
      <c r="AA218" s="12"/>
      <c r="AJ218" s="46"/>
      <c r="AK218" s="14"/>
      <c r="AL218" s="14"/>
    </row>
    <row r="219" spans="27:38" s="10" customFormat="1">
      <c r="AA219" s="12"/>
      <c r="AJ219" s="46"/>
      <c r="AK219" s="14"/>
      <c r="AL219" s="14"/>
    </row>
    <row r="220" spans="27:38" s="10" customFormat="1">
      <c r="AA220" s="12"/>
      <c r="AJ220" s="46"/>
      <c r="AK220" s="14"/>
      <c r="AL220" s="14"/>
    </row>
    <row r="221" spans="27:38" s="10" customFormat="1">
      <c r="AA221" s="12"/>
      <c r="AJ221" s="46"/>
      <c r="AK221" s="14"/>
      <c r="AL221" s="14"/>
    </row>
    <row r="222" spans="27:38" s="10" customFormat="1">
      <c r="AA222" s="12"/>
      <c r="AJ222" s="46"/>
      <c r="AK222" s="14"/>
      <c r="AL222" s="14"/>
    </row>
    <row r="223" spans="27:38" s="10" customFormat="1">
      <c r="AA223" s="12"/>
      <c r="AJ223" s="46"/>
      <c r="AK223" s="14"/>
      <c r="AL223" s="14"/>
    </row>
    <row r="224" spans="27:38" s="10" customFormat="1">
      <c r="AA224" s="12"/>
      <c r="AJ224" s="46"/>
      <c r="AK224" s="14"/>
      <c r="AL224" s="14"/>
    </row>
    <row r="225" spans="27:38" s="10" customFormat="1">
      <c r="AA225" s="12"/>
      <c r="AJ225" s="46"/>
      <c r="AK225" s="14"/>
      <c r="AL225" s="14"/>
    </row>
    <row r="226" spans="27:38" s="10" customFormat="1">
      <c r="AA226" s="12"/>
      <c r="AJ226" s="46"/>
      <c r="AK226" s="14"/>
      <c r="AL226" s="14"/>
    </row>
    <row r="227" spans="27:38" s="10" customFormat="1">
      <c r="AA227" s="12"/>
      <c r="AJ227" s="46"/>
      <c r="AK227" s="14"/>
      <c r="AL227" s="14"/>
    </row>
    <row r="228" spans="27:38" s="10" customFormat="1">
      <c r="AA228" s="12"/>
      <c r="AJ228" s="46"/>
      <c r="AK228" s="14"/>
      <c r="AL228" s="14"/>
    </row>
    <row r="229" spans="27:38" s="10" customFormat="1">
      <c r="AA229" s="12"/>
      <c r="AJ229" s="46"/>
      <c r="AK229" s="14"/>
      <c r="AL229" s="14"/>
    </row>
    <row r="230" spans="27:38" s="10" customFormat="1">
      <c r="AA230" s="12"/>
      <c r="AJ230" s="46"/>
      <c r="AK230" s="14"/>
      <c r="AL230" s="14"/>
    </row>
    <row r="231" spans="27:38" s="10" customFormat="1">
      <c r="AA231" s="12"/>
      <c r="AJ231" s="46"/>
      <c r="AK231" s="14"/>
      <c r="AL231" s="14"/>
    </row>
    <row r="232" spans="27:38" s="10" customFormat="1">
      <c r="AA232" s="12"/>
      <c r="AJ232" s="46"/>
      <c r="AK232" s="14"/>
      <c r="AL232" s="14"/>
    </row>
    <row r="233" spans="27:38" s="10" customFormat="1">
      <c r="AA233" s="12"/>
      <c r="AJ233" s="46"/>
      <c r="AK233" s="14"/>
      <c r="AL233" s="14"/>
    </row>
    <row r="234" spans="27:38" s="10" customFormat="1">
      <c r="AA234" s="12"/>
      <c r="AJ234" s="46"/>
      <c r="AK234" s="14"/>
      <c r="AL234" s="14"/>
    </row>
    <row r="235" spans="27:38" s="10" customFormat="1">
      <c r="AA235" s="12"/>
      <c r="AJ235" s="46"/>
      <c r="AK235" s="14"/>
      <c r="AL235" s="14"/>
    </row>
    <row r="236" spans="27:38" s="10" customFormat="1">
      <c r="AA236" s="12"/>
      <c r="AJ236" s="46"/>
      <c r="AK236" s="14"/>
      <c r="AL236" s="14"/>
    </row>
    <row r="237" spans="27:38" s="10" customFormat="1">
      <c r="AA237" s="12"/>
      <c r="AJ237" s="46"/>
      <c r="AK237" s="14"/>
      <c r="AL237" s="14"/>
    </row>
    <row r="238" spans="27:38" s="10" customFormat="1">
      <c r="AA238" s="12"/>
      <c r="AJ238" s="46"/>
      <c r="AK238" s="14"/>
      <c r="AL238" s="14"/>
    </row>
    <row r="239" spans="27:38" s="10" customFormat="1">
      <c r="AA239" s="12"/>
      <c r="AJ239" s="46"/>
      <c r="AK239" s="14"/>
      <c r="AL239" s="14"/>
    </row>
    <row r="240" spans="27:38" s="10" customFormat="1">
      <c r="AA240" s="12"/>
      <c r="AJ240" s="46"/>
      <c r="AK240" s="14"/>
      <c r="AL240" s="14"/>
    </row>
    <row r="241" spans="27:38" s="10" customFormat="1">
      <c r="AA241" s="12"/>
      <c r="AJ241" s="46"/>
      <c r="AK241" s="14"/>
      <c r="AL241" s="14"/>
    </row>
    <row r="242" spans="27:38" s="10" customFormat="1">
      <c r="AA242" s="12"/>
      <c r="AJ242" s="46"/>
      <c r="AK242" s="14"/>
      <c r="AL242" s="14"/>
    </row>
    <row r="243" spans="27:38" s="10" customFormat="1">
      <c r="AA243" s="12"/>
      <c r="AJ243" s="46"/>
      <c r="AK243" s="14"/>
      <c r="AL243" s="14"/>
    </row>
    <row r="244" spans="27:38" s="10" customFormat="1">
      <c r="AA244" s="12"/>
      <c r="AJ244" s="46"/>
      <c r="AK244" s="14"/>
      <c r="AL244" s="14"/>
    </row>
    <row r="245" spans="27:38" s="10" customFormat="1">
      <c r="AA245" s="12"/>
      <c r="AJ245" s="46"/>
      <c r="AK245" s="14"/>
      <c r="AL245" s="14"/>
    </row>
    <row r="246" spans="27:38" s="10" customFormat="1">
      <c r="AA246" s="12"/>
      <c r="AJ246" s="46"/>
      <c r="AK246" s="14"/>
      <c r="AL246" s="14"/>
    </row>
    <row r="247" spans="27:38" s="10" customFormat="1">
      <c r="AA247" s="12"/>
      <c r="AJ247" s="46"/>
      <c r="AK247" s="14"/>
      <c r="AL247" s="14"/>
    </row>
    <row r="248" spans="27:38" s="10" customFormat="1">
      <c r="AA248" s="12"/>
      <c r="AJ248" s="46"/>
      <c r="AK248" s="14"/>
      <c r="AL248" s="14"/>
    </row>
    <row r="249" spans="27:38" s="10" customFormat="1">
      <c r="AA249" s="12"/>
      <c r="AJ249" s="46"/>
      <c r="AK249" s="14"/>
      <c r="AL249" s="14"/>
    </row>
    <row r="250" spans="27:38" s="10" customFormat="1">
      <c r="AA250" s="12"/>
      <c r="AJ250" s="46"/>
      <c r="AK250" s="14"/>
      <c r="AL250" s="14"/>
    </row>
    <row r="251" spans="27:38" s="10" customFormat="1">
      <c r="AA251" s="12"/>
      <c r="AJ251" s="46"/>
      <c r="AK251" s="14"/>
      <c r="AL251" s="14"/>
    </row>
    <row r="252" spans="27:38" s="10" customFormat="1">
      <c r="AA252" s="12"/>
      <c r="AJ252" s="46"/>
      <c r="AK252" s="14"/>
      <c r="AL252" s="14"/>
    </row>
    <row r="253" spans="27:38" s="10" customFormat="1">
      <c r="AA253" s="12"/>
      <c r="AJ253" s="46"/>
      <c r="AK253" s="14"/>
      <c r="AL253" s="14"/>
    </row>
    <row r="254" spans="27:38" s="10" customFormat="1">
      <c r="AA254" s="12"/>
      <c r="AJ254" s="46"/>
      <c r="AK254" s="14"/>
      <c r="AL254" s="14"/>
    </row>
    <row r="255" spans="27:38" s="10" customFormat="1">
      <c r="AA255" s="12"/>
      <c r="AJ255" s="46"/>
      <c r="AK255" s="14"/>
      <c r="AL255" s="14"/>
    </row>
    <row r="256" spans="27:38" s="10" customFormat="1">
      <c r="AA256" s="12"/>
      <c r="AJ256" s="46"/>
      <c r="AK256" s="14"/>
      <c r="AL256" s="14"/>
    </row>
    <row r="257" spans="27:38" s="10" customFormat="1">
      <c r="AA257" s="12"/>
      <c r="AJ257" s="46"/>
      <c r="AK257" s="14"/>
      <c r="AL257" s="14"/>
    </row>
    <row r="258" spans="27:38" s="10" customFormat="1">
      <c r="AA258" s="12"/>
      <c r="AJ258" s="46"/>
      <c r="AK258" s="14"/>
      <c r="AL258" s="14"/>
    </row>
    <row r="259" spans="27:38" s="10" customFormat="1">
      <c r="AA259" s="12"/>
      <c r="AJ259" s="46"/>
      <c r="AK259" s="14"/>
      <c r="AL259" s="14"/>
    </row>
    <row r="260" spans="27:38" s="10" customFormat="1">
      <c r="AA260" s="12"/>
      <c r="AJ260" s="46"/>
      <c r="AK260" s="14"/>
      <c r="AL260" s="14"/>
    </row>
    <row r="261" spans="27:38" s="10" customFormat="1">
      <c r="AA261" s="12"/>
      <c r="AJ261" s="46"/>
      <c r="AK261" s="14"/>
      <c r="AL261" s="14"/>
    </row>
    <row r="262" spans="27:38" s="10" customFormat="1">
      <c r="AA262" s="12"/>
      <c r="AJ262" s="46"/>
      <c r="AK262" s="14"/>
      <c r="AL262" s="14"/>
    </row>
    <row r="263" spans="27:38" s="10" customFormat="1">
      <c r="AA263" s="12"/>
      <c r="AJ263" s="46"/>
      <c r="AK263" s="14"/>
      <c r="AL263" s="14"/>
    </row>
    <row r="264" spans="27:38" s="10" customFormat="1">
      <c r="AA264" s="12"/>
      <c r="AJ264" s="46"/>
      <c r="AK264" s="14"/>
      <c r="AL264" s="14"/>
    </row>
    <row r="265" spans="27:38" s="10" customFormat="1">
      <c r="AA265" s="12"/>
      <c r="AJ265" s="46"/>
      <c r="AK265" s="14"/>
      <c r="AL265" s="14"/>
    </row>
    <row r="266" spans="27:38" s="10" customFormat="1">
      <c r="AA266" s="12"/>
      <c r="AJ266" s="46"/>
      <c r="AK266" s="14"/>
      <c r="AL266" s="14"/>
    </row>
    <row r="267" spans="27:38" s="10" customFormat="1">
      <c r="AA267" s="12"/>
      <c r="AJ267" s="46"/>
      <c r="AK267" s="14"/>
      <c r="AL267" s="14"/>
    </row>
    <row r="268" spans="27:38" s="10" customFormat="1">
      <c r="AA268" s="12"/>
      <c r="AJ268" s="46"/>
      <c r="AK268" s="14"/>
      <c r="AL268" s="14"/>
    </row>
    <row r="269" spans="27:38" s="10" customFormat="1">
      <c r="AA269" s="12"/>
      <c r="AJ269" s="46"/>
      <c r="AK269" s="14"/>
      <c r="AL269" s="14"/>
    </row>
    <row r="270" spans="27:38" s="10" customFormat="1">
      <c r="AA270" s="12"/>
      <c r="AJ270" s="46"/>
      <c r="AK270" s="14"/>
      <c r="AL270" s="14"/>
    </row>
    <row r="271" spans="27:38" s="10" customFormat="1">
      <c r="AA271" s="12"/>
      <c r="AJ271" s="46"/>
      <c r="AK271" s="14"/>
      <c r="AL271" s="14"/>
    </row>
    <row r="272" spans="27:38" s="10" customFormat="1">
      <c r="AA272" s="12"/>
      <c r="AJ272" s="46"/>
      <c r="AK272" s="14"/>
      <c r="AL272" s="14"/>
    </row>
    <row r="273" spans="27:38" s="10" customFormat="1">
      <c r="AA273" s="12"/>
      <c r="AJ273" s="46"/>
      <c r="AK273" s="14"/>
      <c r="AL273" s="14"/>
    </row>
    <row r="274" spans="27:38" s="10" customFormat="1">
      <c r="AA274" s="12"/>
      <c r="AJ274" s="46"/>
      <c r="AK274" s="14"/>
      <c r="AL274" s="14"/>
    </row>
    <row r="275" spans="27:38" s="10" customFormat="1">
      <c r="AA275" s="12"/>
      <c r="AJ275" s="46"/>
      <c r="AK275" s="14"/>
      <c r="AL275" s="14"/>
    </row>
    <row r="276" spans="27:38" s="10" customFormat="1">
      <c r="AA276" s="12"/>
      <c r="AJ276" s="46"/>
      <c r="AK276" s="14"/>
      <c r="AL276" s="14"/>
    </row>
    <row r="277" spans="27:38" s="10" customFormat="1">
      <c r="AA277" s="12"/>
      <c r="AJ277" s="46"/>
      <c r="AK277" s="14"/>
      <c r="AL277" s="14"/>
    </row>
    <row r="278" spans="27:38" s="10" customFormat="1">
      <c r="AA278" s="12"/>
      <c r="AJ278" s="46"/>
      <c r="AK278" s="14"/>
      <c r="AL278" s="14"/>
    </row>
    <row r="279" spans="27:38" s="10" customFormat="1">
      <c r="AA279" s="12"/>
      <c r="AJ279" s="46"/>
      <c r="AK279" s="14"/>
      <c r="AL279" s="14"/>
    </row>
    <row r="280" spans="27:38" s="10" customFormat="1">
      <c r="AA280" s="12"/>
      <c r="AJ280" s="46"/>
      <c r="AK280" s="14"/>
      <c r="AL280" s="14"/>
    </row>
    <row r="281" spans="27:38" s="10" customFormat="1">
      <c r="AA281" s="12"/>
      <c r="AJ281" s="46"/>
      <c r="AK281" s="14"/>
      <c r="AL281" s="14"/>
    </row>
    <row r="282" spans="27:38" s="10" customFormat="1">
      <c r="AA282" s="12"/>
      <c r="AJ282" s="46"/>
      <c r="AK282" s="14"/>
      <c r="AL282" s="14"/>
    </row>
    <row r="283" spans="27:38" s="10" customFormat="1">
      <c r="AA283" s="12"/>
      <c r="AJ283" s="46"/>
      <c r="AK283" s="14"/>
      <c r="AL283" s="14"/>
    </row>
    <row r="284" spans="27:38" s="10" customFormat="1">
      <c r="AA284" s="12"/>
      <c r="AJ284" s="46"/>
      <c r="AK284" s="14"/>
      <c r="AL284" s="14"/>
    </row>
    <row r="285" spans="27:38" s="10" customFormat="1">
      <c r="AA285" s="12"/>
      <c r="AJ285" s="46"/>
      <c r="AK285" s="14"/>
      <c r="AL285" s="14"/>
    </row>
    <row r="286" spans="27:38" s="10" customFormat="1">
      <c r="AA286" s="12"/>
      <c r="AJ286" s="46"/>
      <c r="AK286" s="14"/>
      <c r="AL286" s="14"/>
    </row>
    <row r="287" spans="27:38" s="10" customFormat="1">
      <c r="AA287" s="12"/>
      <c r="AJ287" s="46"/>
      <c r="AK287" s="14"/>
      <c r="AL287" s="14"/>
    </row>
    <row r="288" spans="27:38" s="10" customFormat="1">
      <c r="AA288" s="12"/>
      <c r="AJ288" s="46"/>
      <c r="AK288" s="14"/>
      <c r="AL288" s="14"/>
    </row>
    <row r="289" spans="27:38" s="10" customFormat="1">
      <c r="AA289" s="12"/>
      <c r="AJ289" s="46"/>
      <c r="AK289" s="14"/>
      <c r="AL289" s="14"/>
    </row>
    <row r="290" spans="27:38" s="10" customFormat="1">
      <c r="AA290" s="12"/>
      <c r="AJ290" s="46"/>
      <c r="AK290" s="14"/>
      <c r="AL290" s="14"/>
    </row>
    <row r="291" spans="27:38" s="10" customFormat="1">
      <c r="AA291" s="12"/>
      <c r="AJ291" s="46"/>
      <c r="AK291" s="14"/>
      <c r="AL291" s="14"/>
    </row>
    <row r="292" spans="27:38" s="10" customFormat="1">
      <c r="AA292" s="12"/>
      <c r="AJ292" s="46"/>
      <c r="AK292" s="14"/>
      <c r="AL292" s="14"/>
    </row>
    <row r="293" spans="27:38" s="10" customFormat="1">
      <c r="AA293" s="12"/>
      <c r="AJ293" s="46"/>
      <c r="AK293" s="14"/>
      <c r="AL293" s="14"/>
    </row>
    <row r="294" spans="27:38" s="10" customFormat="1">
      <c r="AA294" s="12"/>
      <c r="AJ294" s="46"/>
      <c r="AK294" s="14"/>
      <c r="AL294" s="14"/>
    </row>
    <row r="295" spans="27:38" s="10" customFormat="1">
      <c r="AA295" s="12"/>
      <c r="AJ295" s="46"/>
      <c r="AK295" s="14"/>
      <c r="AL295" s="14"/>
    </row>
    <row r="296" spans="27:38" s="10" customFormat="1">
      <c r="AA296" s="12"/>
      <c r="AJ296" s="46"/>
      <c r="AK296" s="14"/>
      <c r="AL296" s="14"/>
    </row>
    <row r="297" spans="27:38" s="10" customFormat="1">
      <c r="AA297" s="12"/>
      <c r="AJ297" s="46"/>
      <c r="AK297" s="14"/>
      <c r="AL297" s="14"/>
    </row>
    <row r="298" spans="27:38" s="10" customFormat="1">
      <c r="AA298" s="12"/>
      <c r="AJ298" s="46"/>
      <c r="AK298" s="14"/>
      <c r="AL298" s="14"/>
    </row>
    <row r="299" spans="27:38" s="10" customFormat="1">
      <c r="AA299" s="12"/>
      <c r="AJ299" s="46"/>
      <c r="AK299" s="14"/>
      <c r="AL299" s="14"/>
    </row>
    <row r="300" spans="27:38" s="10" customFormat="1">
      <c r="AA300" s="12"/>
      <c r="AJ300" s="46"/>
      <c r="AK300" s="14"/>
      <c r="AL300" s="14"/>
    </row>
    <row r="301" spans="27:38" s="10" customFormat="1">
      <c r="AA301" s="12"/>
      <c r="AJ301" s="46"/>
      <c r="AK301" s="14"/>
      <c r="AL301" s="14"/>
    </row>
    <row r="302" spans="27:38" s="10" customFormat="1">
      <c r="AA302" s="12"/>
      <c r="AJ302" s="46"/>
      <c r="AK302" s="14"/>
      <c r="AL302" s="14"/>
    </row>
    <row r="303" spans="27:38" s="10" customFormat="1">
      <c r="AA303" s="12"/>
      <c r="AJ303" s="46"/>
      <c r="AK303" s="14"/>
      <c r="AL303" s="14"/>
    </row>
    <row r="304" spans="27:38" s="10" customFormat="1">
      <c r="AA304" s="12"/>
      <c r="AJ304" s="46"/>
      <c r="AK304" s="14"/>
      <c r="AL304" s="14"/>
    </row>
    <row r="305" spans="1:38" s="10" customFormat="1">
      <c r="AA305" s="12"/>
      <c r="AJ305" s="46"/>
      <c r="AK305" s="14"/>
      <c r="AL305" s="14"/>
    </row>
    <row r="306" spans="1:38" s="10" customFormat="1">
      <c r="AA306" s="12"/>
      <c r="AJ306" s="46"/>
      <c r="AK306" s="14"/>
      <c r="AL306" s="14"/>
    </row>
    <row r="307" spans="1:38" s="10" customFormat="1">
      <c r="AA307" s="12"/>
      <c r="AJ307" s="46"/>
      <c r="AK307" s="14"/>
      <c r="AL307" s="14"/>
    </row>
    <row r="308" spans="1:38" s="10" customFormat="1">
      <c r="AA308" s="12"/>
      <c r="AJ308" s="46"/>
      <c r="AK308" s="14"/>
      <c r="AL308" s="14"/>
    </row>
    <row r="309" spans="1:38" s="10" customFormat="1">
      <c r="AA309" s="12"/>
      <c r="AJ309" s="46"/>
      <c r="AK309" s="14"/>
      <c r="AL309" s="14"/>
    </row>
    <row r="310" spans="1:38" s="10" customFormat="1">
      <c r="AA310" s="12"/>
      <c r="AJ310" s="46"/>
      <c r="AK310" s="14"/>
      <c r="AL310" s="14"/>
    </row>
    <row r="311" spans="1:38" s="10" customFormat="1">
      <c r="AA311" s="12"/>
      <c r="AJ311" s="46"/>
      <c r="AK311" s="14"/>
      <c r="AL311" s="14"/>
    </row>
    <row r="312" spans="1:38" s="10" customFormat="1">
      <c r="AA312" s="12"/>
      <c r="AJ312" s="46"/>
      <c r="AK312" s="14"/>
      <c r="AL312" s="14"/>
    </row>
    <row r="313" spans="1:38" s="10" customFormat="1">
      <c r="AA313" s="12"/>
      <c r="AJ313" s="46"/>
      <c r="AK313" s="14"/>
      <c r="AL313" s="14"/>
    </row>
    <row r="314" spans="1:38" s="10" customFormat="1">
      <c r="A314"/>
      <c r="B314"/>
      <c r="C314"/>
      <c r="D314"/>
      <c r="AA314" s="12"/>
      <c r="AB314"/>
      <c r="AC314"/>
      <c r="AD314"/>
      <c r="AE314"/>
      <c r="AF314"/>
      <c r="AG314"/>
      <c r="AH314"/>
      <c r="AI314"/>
      <c r="AJ314" s="46"/>
      <c r="AK314" s="14"/>
      <c r="AL314" s="14"/>
    </row>
    <row r="315" spans="1:38" s="10" customFormat="1">
      <c r="A315"/>
      <c r="B315"/>
      <c r="C315"/>
      <c r="D315"/>
      <c r="AA315" s="12"/>
      <c r="AB315"/>
      <c r="AC315"/>
      <c r="AD315"/>
      <c r="AE315"/>
      <c r="AF315"/>
      <c r="AG315"/>
      <c r="AH315"/>
      <c r="AI315"/>
      <c r="AJ315" s="46"/>
      <c r="AK315" s="14"/>
      <c r="AL315" s="14"/>
    </row>
  </sheetData>
  <sheetProtection algorithmName="SHA-512" hashValue="FGwcTnL/+taxx29Z4mL7478ZkI3KI31mQzzORUJnGEqb6EudW3ynv+8F72EyO8dpZ+9/MWLgQNNdW/ZFznC46g==" saltValue="OBdpoAIlvL6Q7dNmOd8Zdw==" spinCount="100000" sheet="1" objects="1" scenarios="1" selectLockedCells="1"/>
  <mergeCells count="102">
    <mergeCell ref="S51:T51"/>
    <mergeCell ref="U51:V51"/>
    <mergeCell ref="A50:C51"/>
    <mergeCell ref="F50:G50"/>
    <mergeCell ref="J50:K50"/>
    <mergeCell ref="L50:M50"/>
    <mergeCell ref="N50:O50"/>
    <mergeCell ref="P50:Q50"/>
    <mergeCell ref="S50:T50"/>
    <mergeCell ref="U50:V50"/>
    <mergeCell ref="AB52:AI53"/>
    <mergeCell ref="W51:X51"/>
    <mergeCell ref="Y51:Z51"/>
    <mergeCell ref="A52:C53"/>
    <mergeCell ref="D52:F52"/>
    <mergeCell ref="J52:M52"/>
    <mergeCell ref="S52:V52"/>
    <mergeCell ref="W52:Z52"/>
    <mergeCell ref="W50:X50"/>
    <mergeCell ref="Y50:Z50"/>
    <mergeCell ref="AB50:AI51"/>
    <mergeCell ref="F51:G51"/>
    <mergeCell ref="J51:K51"/>
    <mergeCell ref="L51:M51"/>
    <mergeCell ref="N51:O51"/>
    <mergeCell ref="P51:Q51"/>
    <mergeCell ref="F49:G49"/>
    <mergeCell ref="J49:K49"/>
    <mergeCell ref="L49:M49"/>
    <mergeCell ref="N49:O49"/>
    <mergeCell ref="P49:Q49"/>
    <mergeCell ref="S49:T49"/>
    <mergeCell ref="U49:V49"/>
    <mergeCell ref="W49:X49"/>
    <mergeCell ref="Y49:Z49"/>
    <mergeCell ref="F48:G48"/>
    <mergeCell ref="J48:K48"/>
    <mergeCell ref="L48:M48"/>
    <mergeCell ref="N48:O48"/>
    <mergeCell ref="P48:Q48"/>
    <mergeCell ref="S48:T48"/>
    <mergeCell ref="U48:V48"/>
    <mergeCell ref="W48:X48"/>
    <mergeCell ref="Y48:Z48"/>
    <mergeCell ref="A44:E44"/>
    <mergeCell ref="AC45:AI45"/>
    <mergeCell ref="D46:H46"/>
    <mergeCell ref="I46:R46"/>
    <mergeCell ref="S46:Z46"/>
    <mergeCell ref="F47:G47"/>
    <mergeCell ref="J47:K47"/>
    <mergeCell ref="L47:M47"/>
    <mergeCell ref="N47:O47"/>
    <mergeCell ref="P47:Q47"/>
    <mergeCell ref="S47:T47"/>
    <mergeCell ref="U47:V47"/>
    <mergeCell ref="W47:X47"/>
    <mergeCell ref="Y47:Z47"/>
    <mergeCell ref="A7:C7"/>
    <mergeCell ref="A8:C8"/>
    <mergeCell ref="D8:E8"/>
    <mergeCell ref="A9:C9"/>
    <mergeCell ref="D9:E9"/>
    <mergeCell ref="F10:AI10"/>
    <mergeCell ref="AC4:AC7"/>
    <mergeCell ref="AD4:AD7"/>
    <mergeCell ref="AE4:AE7"/>
    <mergeCell ref="AF4:AF7"/>
    <mergeCell ref="AG4:AG7"/>
    <mergeCell ref="AH4:AH7"/>
    <mergeCell ref="W4:W7"/>
    <mergeCell ref="X4:X7"/>
    <mergeCell ref="Y4:Y7"/>
    <mergeCell ref="Z4:Z7"/>
    <mergeCell ref="AA4:AA7"/>
    <mergeCell ref="AB4:AB7"/>
    <mergeCell ref="Q4:Q7"/>
    <mergeCell ref="R4:R7"/>
    <mergeCell ref="A1:AJ1"/>
    <mergeCell ref="A2:AJ2"/>
    <mergeCell ref="A3:AJ3"/>
    <mergeCell ref="A4:C4"/>
    <mergeCell ref="D4:E7"/>
    <mergeCell ref="F4:F7"/>
    <mergeCell ref="G4:G7"/>
    <mergeCell ref="H4:H7"/>
    <mergeCell ref="I4:I7"/>
    <mergeCell ref="J4:J7"/>
    <mergeCell ref="S4:S7"/>
    <mergeCell ref="T4:T7"/>
    <mergeCell ref="U4:U7"/>
    <mergeCell ref="V4:V7"/>
    <mergeCell ref="K4:K7"/>
    <mergeCell ref="L4:L7"/>
    <mergeCell ref="M4:M7"/>
    <mergeCell ref="N4:N7"/>
    <mergeCell ref="O4:O7"/>
    <mergeCell ref="P4:P7"/>
    <mergeCell ref="AI4:AI7"/>
    <mergeCell ref="AJ4:AJ10"/>
    <mergeCell ref="A5:C5"/>
    <mergeCell ref="A6:C6"/>
  </mergeCells>
  <pageMargins left="0.23622047244094491" right="0.23622047244094491" top="0" bottom="0.39370078740157483" header="0" footer="0.31496062992125984"/>
  <pageSetup paperSize="9" scale="58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0"/>
  <sheetViews>
    <sheetView zoomScale="90" zoomScaleNormal="90" workbookViewId="0"/>
  </sheetViews>
  <sheetFormatPr defaultRowHeight="15"/>
  <cols>
    <col min="1" max="1" width="104" style="86" customWidth="1"/>
    <col min="2" max="2" width="80.140625" style="84" customWidth="1"/>
    <col min="3" max="16384" width="9.140625" style="82"/>
  </cols>
  <sheetData>
    <row r="1" spans="1:2" ht="60">
      <c r="A1" s="85" t="s">
        <v>126</v>
      </c>
    </row>
    <row r="2" spans="1:2" ht="30">
      <c r="A2" s="87" t="s">
        <v>93</v>
      </c>
    </row>
    <row r="3" spans="1:2">
      <c r="A3" s="85"/>
    </row>
    <row r="4" spans="1:2">
      <c r="A4" s="85" t="s">
        <v>94</v>
      </c>
    </row>
    <row r="5" spans="1:2">
      <c r="A5" s="86" t="s">
        <v>96</v>
      </c>
    </row>
    <row r="7" spans="1:2">
      <c r="A7" s="88" t="s">
        <v>80</v>
      </c>
    </row>
    <row r="8" spans="1:2">
      <c r="A8" s="89" t="s">
        <v>95</v>
      </c>
    </row>
    <row r="10" spans="1:2">
      <c r="A10" s="86" t="s">
        <v>97</v>
      </c>
    </row>
    <row r="11" spans="1:2" ht="23.25">
      <c r="A11" s="90" t="s">
        <v>98</v>
      </c>
    </row>
    <row r="13" spans="1:2">
      <c r="B13" s="85" t="s">
        <v>102</v>
      </c>
    </row>
    <row r="14" spans="1:2" ht="30">
      <c r="B14" s="84" t="s">
        <v>99</v>
      </c>
    </row>
    <row r="15" spans="1:2">
      <c r="B15" s="84" t="s">
        <v>100</v>
      </c>
    </row>
    <row r="16" spans="1:2" ht="30">
      <c r="B16" s="84" t="s">
        <v>101</v>
      </c>
    </row>
    <row r="26" spans="2:2">
      <c r="B26" s="85" t="s">
        <v>103</v>
      </c>
    </row>
    <row r="27" spans="2:2">
      <c r="B27" s="84" t="s">
        <v>104</v>
      </c>
    </row>
    <row r="50" spans="2:2">
      <c r="B50" s="85" t="s">
        <v>105</v>
      </c>
    </row>
    <row r="52" spans="2:2" ht="30">
      <c r="B52" s="84" t="s">
        <v>106</v>
      </c>
    </row>
    <row r="75" spans="2:2">
      <c r="B75" s="85" t="s">
        <v>107</v>
      </c>
    </row>
    <row r="77" spans="2:2" ht="30">
      <c r="B77" s="84" t="s">
        <v>108</v>
      </c>
    </row>
    <row r="99" spans="2:2">
      <c r="B99" s="85" t="s">
        <v>109</v>
      </c>
    </row>
    <row r="101" spans="2:2" ht="30">
      <c r="B101" s="84" t="s">
        <v>110</v>
      </c>
    </row>
    <row r="123" spans="2:2">
      <c r="B123" s="85" t="s">
        <v>111</v>
      </c>
    </row>
    <row r="125" spans="2:2">
      <c r="B125" s="84" t="s">
        <v>112</v>
      </c>
    </row>
    <row r="127" spans="2:2">
      <c r="B127" s="84" t="s">
        <v>113</v>
      </c>
    </row>
    <row r="139" spans="2:2">
      <c r="B139" s="85" t="s">
        <v>114</v>
      </c>
    </row>
    <row r="141" spans="2:2">
      <c r="B141" s="84" t="s">
        <v>115</v>
      </c>
    </row>
    <row r="143" spans="2:2">
      <c r="B143" s="84" t="s">
        <v>116</v>
      </c>
    </row>
    <row r="145" spans="2:2" ht="45">
      <c r="B145" s="84" t="s">
        <v>117</v>
      </c>
    </row>
    <row r="147" spans="2:2" ht="30">
      <c r="B147" s="84" t="s">
        <v>119</v>
      </c>
    </row>
    <row r="156" spans="2:2">
      <c r="B156" s="85" t="s">
        <v>118</v>
      </c>
    </row>
    <row r="157" spans="2:2" ht="30">
      <c r="B157" s="84" t="s">
        <v>120</v>
      </c>
    </row>
    <row r="160" spans="2:2" ht="30">
      <c r="B160" s="84" t="s">
        <v>121</v>
      </c>
    </row>
    <row r="161" spans="1:2">
      <c r="B161" s="84" t="s">
        <v>65</v>
      </c>
    </row>
    <row r="162" spans="1:2" ht="30">
      <c r="B162" s="84" t="s">
        <v>122</v>
      </c>
    </row>
    <row r="168" spans="1:2" ht="23.25">
      <c r="A168" s="90" t="s">
        <v>123</v>
      </c>
    </row>
    <row r="170" spans="1:2" ht="167.25" customHeight="1">
      <c r="A170" s="180" t="s">
        <v>125</v>
      </c>
      <c r="B170" s="180"/>
    </row>
    <row r="171" spans="1:2" ht="93" customHeight="1">
      <c r="A171" s="181" t="s">
        <v>124</v>
      </c>
      <c r="B171" s="181"/>
    </row>
    <row r="180" spans="2:2">
      <c r="B180" s="85"/>
    </row>
  </sheetData>
  <mergeCells count="2">
    <mergeCell ref="A170:B170"/>
    <mergeCell ref="A171:B171"/>
  </mergeCells>
  <hyperlinks>
    <hyperlink ref="A8" r:id="rId1"/>
  </hyperlinks>
  <pageMargins left="0.7" right="0.7" top="0.75" bottom="0.75" header="0.3" footer="0.3"/>
  <pageSetup paperSize="9" orientation="portrait" horizontalDpi="0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29</vt:i4>
      </vt:variant>
      <vt:variant>
        <vt:lpstr>Adlandırılmış Aralıklar</vt:lpstr>
      </vt:variant>
      <vt:variant>
        <vt:i4>20</vt:i4>
      </vt:variant>
    </vt:vector>
  </HeadingPairs>
  <TitlesOfParts>
    <vt:vector size="49" baseType="lpstr">
      <vt:lpstr>PUAN DAĞILIMI2</vt:lpstr>
      <vt:lpstr>ANASAYFA</vt:lpstr>
      <vt:lpstr>E-OKUL VERİ</vt:lpstr>
      <vt:lpstr>TEMEL DERSLER</vt:lpstr>
      <vt:lpstr>SEÇMELİ DERSLER</vt:lpstr>
      <vt:lpstr>EXCEL VERİ DÜZENLENMİŞ</vt:lpstr>
      <vt:lpstr>VERİLER</vt:lpstr>
      <vt:lpstr>PUAN DAĞILIMI</vt:lpstr>
      <vt:lpstr>TD (1)</vt:lpstr>
      <vt:lpstr>TD (2)</vt:lpstr>
      <vt:lpstr>TD (3)</vt:lpstr>
      <vt:lpstr>TD (4)</vt:lpstr>
      <vt:lpstr>TD (5)</vt:lpstr>
      <vt:lpstr>TD (6)</vt:lpstr>
      <vt:lpstr>TD (7)</vt:lpstr>
      <vt:lpstr>TD (8)</vt:lpstr>
      <vt:lpstr>TD (9)</vt:lpstr>
      <vt:lpstr>TD (10)</vt:lpstr>
      <vt:lpstr>SD (1)</vt:lpstr>
      <vt:lpstr>SD (2)</vt:lpstr>
      <vt:lpstr>SD (3)</vt:lpstr>
      <vt:lpstr>SD (4)</vt:lpstr>
      <vt:lpstr>SD (5)</vt:lpstr>
      <vt:lpstr>SD (6)</vt:lpstr>
      <vt:lpstr>SD (7)</vt:lpstr>
      <vt:lpstr>SD (8)</vt:lpstr>
      <vt:lpstr>SD (9)</vt:lpstr>
      <vt:lpstr>SD (10)</vt:lpstr>
      <vt:lpstr>EOKUL VERİ ALMA YARDIM</vt:lpstr>
      <vt:lpstr>'SD (1)'!Yazdırma_Alanı</vt:lpstr>
      <vt:lpstr>'SD (10)'!Yazdırma_Alanı</vt:lpstr>
      <vt:lpstr>'SD (2)'!Yazdırma_Alanı</vt:lpstr>
      <vt:lpstr>'SD (3)'!Yazdırma_Alanı</vt:lpstr>
      <vt:lpstr>'SD (4)'!Yazdırma_Alanı</vt:lpstr>
      <vt:lpstr>'SD (5)'!Yazdırma_Alanı</vt:lpstr>
      <vt:lpstr>'SD (6)'!Yazdırma_Alanı</vt:lpstr>
      <vt:lpstr>'SD (7)'!Yazdırma_Alanı</vt:lpstr>
      <vt:lpstr>'SD (8)'!Yazdırma_Alanı</vt:lpstr>
      <vt:lpstr>'SD (9)'!Yazdırma_Alanı</vt:lpstr>
      <vt:lpstr>'TD (1)'!Yazdırma_Alanı</vt:lpstr>
      <vt:lpstr>'TD (10)'!Yazdırma_Alanı</vt:lpstr>
      <vt:lpstr>'TD (2)'!Yazdırma_Alanı</vt:lpstr>
      <vt:lpstr>'TD (3)'!Yazdırma_Alanı</vt:lpstr>
      <vt:lpstr>'TD (4)'!Yazdırma_Alanı</vt:lpstr>
      <vt:lpstr>'TD (5)'!Yazdırma_Alanı</vt:lpstr>
      <vt:lpstr>'TD (6)'!Yazdırma_Alanı</vt:lpstr>
      <vt:lpstr>'TD (7)'!Yazdırma_Alanı</vt:lpstr>
      <vt:lpstr>'TD (8)'!Yazdırma_Alanı</vt:lpstr>
      <vt:lpstr>'TD (9)'!Yazdırma_Alanı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Exper</dc:creator>
  <cp:lastModifiedBy>(MnHsyn)</cp:lastModifiedBy>
  <cp:lastPrinted>2016-11-05T23:29:28Z</cp:lastPrinted>
  <dcterms:created xsi:type="dcterms:W3CDTF">2014-03-03T09:50:43Z</dcterms:created>
  <dcterms:modified xsi:type="dcterms:W3CDTF">2016-11-07T19:10:23Z</dcterms:modified>
</cp:coreProperties>
</file>